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квартальная отчетность по ИПР согласно протокола Минтранса\Годовой отчет 2017г\"/>
    </mc:Choice>
  </mc:AlternateContent>
  <xr:revisionPtr revIDLastSave="0" documentId="13_ncr:1_{376CD75F-E414-4C5E-873F-081834A2D83E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2 Год освоение " sheetId="1" r:id="rId1"/>
  </sheets>
  <definedNames>
    <definedName name="Print_Titles_0" localSheetId="0">'2 Год освоение '!$13:$16</definedName>
    <definedName name="Print_Titles_0_0" localSheetId="0">'2 Год освоение '!$13:$16</definedName>
    <definedName name="Print_Titles_0_0_0" localSheetId="0">'2 Год освоение '!$13:$16</definedName>
    <definedName name="_xlnm.Print_Titles" localSheetId="0">'2 Год освоение '!$13:$16</definedName>
    <definedName name="_xlnm.Print_Area" localSheetId="0">'2 Год освоение '!$A$1:$S$83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83" i="1" l="1"/>
  <c r="N83" i="1"/>
  <c r="P82" i="1"/>
  <c r="N82" i="1"/>
  <c r="P81" i="1"/>
  <c r="N81" i="1"/>
  <c r="P80" i="1"/>
  <c r="N80" i="1"/>
  <c r="H80" i="1"/>
  <c r="P79" i="1"/>
  <c r="H79" i="1"/>
  <c r="N79" i="1" s="1"/>
  <c r="P78" i="1"/>
  <c r="N78" i="1"/>
  <c r="L77" i="1"/>
  <c r="R77" i="1" s="1"/>
  <c r="J77" i="1"/>
  <c r="H77" i="1"/>
  <c r="N77" i="1" s="1"/>
  <c r="P75" i="1"/>
  <c r="N75" i="1"/>
  <c r="R74" i="1"/>
  <c r="P74" i="1"/>
  <c r="H74" i="1"/>
  <c r="N74" i="1" s="1"/>
  <c r="R73" i="1"/>
  <c r="P73" i="1"/>
  <c r="H73" i="1"/>
  <c r="N73" i="1" s="1"/>
  <c r="L72" i="1"/>
  <c r="R72" i="1" s="1"/>
  <c r="J72" i="1"/>
  <c r="H72" i="1"/>
  <c r="N72" i="1" s="1"/>
  <c r="P60" i="1"/>
  <c r="N60" i="1"/>
  <c r="P59" i="1"/>
  <c r="N59" i="1"/>
  <c r="L58" i="1"/>
  <c r="P58" i="1" s="1"/>
  <c r="H58" i="1"/>
  <c r="N58" i="1" s="1"/>
  <c r="P57" i="1"/>
  <c r="N57" i="1"/>
  <c r="R56" i="1"/>
  <c r="P56" i="1"/>
  <c r="H56" i="1"/>
  <c r="N56" i="1" s="1"/>
  <c r="L55" i="1"/>
  <c r="R55" i="1" s="1"/>
  <c r="J55" i="1"/>
  <c r="H55" i="1"/>
  <c r="N55" i="1" s="1"/>
  <c r="L54" i="1"/>
  <c r="R54" i="1" s="1"/>
  <c r="K54" i="1"/>
  <c r="J54" i="1"/>
  <c r="J53" i="1"/>
  <c r="R49" i="1"/>
  <c r="P49" i="1"/>
  <c r="N49" i="1"/>
  <c r="H49" i="1"/>
  <c r="R48" i="1"/>
  <c r="P48" i="1"/>
  <c r="N48" i="1"/>
  <c r="H48" i="1"/>
  <c r="N47" i="1"/>
  <c r="L47" i="1"/>
  <c r="P47" i="1" s="1"/>
  <c r="J47" i="1"/>
  <c r="J46" i="1" s="1"/>
  <c r="H47" i="1"/>
  <c r="N46" i="1"/>
  <c r="L46" i="1"/>
  <c r="K46" i="1"/>
  <c r="I46" i="1"/>
  <c r="H46" i="1"/>
  <c r="N45" i="1"/>
  <c r="L45" i="1"/>
  <c r="K45" i="1"/>
  <c r="I45" i="1"/>
  <c r="H45" i="1"/>
  <c r="P43" i="1"/>
  <c r="P42" i="1"/>
  <c r="P41" i="1"/>
  <c r="P40" i="1"/>
  <c r="P39" i="1"/>
  <c r="P38" i="1"/>
  <c r="P37" i="1"/>
  <c r="P36" i="1"/>
  <c r="P35" i="1"/>
  <c r="P34" i="1"/>
  <c r="P33" i="1"/>
  <c r="N33" i="1"/>
  <c r="L32" i="1"/>
  <c r="N32" i="1" s="1"/>
  <c r="P31" i="1"/>
  <c r="N31" i="1"/>
  <c r="L30" i="1"/>
  <c r="P30" i="1" s="1"/>
  <c r="H30" i="1"/>
  <c r="R29" i="1"/>
  <c r="P29" i="1"/>
  <c r="N29" i="1"/>
  <c r="H29" i="1"/>
  <c r="R28" i="1"/>
  <c r="P28" i="1"/>
  <c r="N28" i="1"/>
  <c r="H28" i="1"/>
  <c r="N27" i="1"/>
  <c r="L27" i="1"/>
  <c r="P27" i="1" s="1"/>
  <c r="J27" i="1"/>
  <c r="J26" i="1" s="1"/>
  <c r="J25" i="1" s="1"/>
  <c r="J19" i="1" s="1"/>
  <c r="H27" i="1"/>
  <c r="K26" i="1"/>
  <c r="K25" i="1" s="1"/>
  <c r="K19" i="1" s="1"/>
  <c r="H26" i="1"/>
  <c r="I25" i="1"/>
  <c r="H25" i="1"/>
  <c r="L24" i="1"/>
  <c r="R24" i="1" s="1"/>
  <c r="K24" i="1"/>
  <c r="J24" i="1"/>
  <c r="I24" i="1"/>
  <c r="H24" i="1"/>
  <c r="N24" i="1" s="1"/>
  <c r="G24" i="1"/>
  <c r="F24" i="1"/>
  <c r="E24" i="1"/>
  <c r="D24" i="1"/>
  <c r="Q23" i="1"/>
  <c r="O23" i="1"/>
  <c r="M23" i="1"/>
  <c r="K23" i="1"/>
  <c r="I23" i="1"/>
  <c r="H23" i="1"/>
  <c r="G23" i="1"/>
  <c r="F23" i="1"/>
  <c r="E23" i="1"/>
  <c r="D23" i="1"/>
  <c r="Q22" i="1"/>
  <c r="O22" i="1"/>
  <c r="L22" i="1"/>
  <c r="R22" i="1" s="1"/>
  <c r="K22" i="1"/>
  <c r="J22" i="1"/>
  <c r="I22" i="1"/>
  <c r="H22" i="1"/>
  <c r="N22" i="1" s="1"/>
  <c r="G22" i="1"/>
  <c r="F22" i="1"/>
  <c r="E22" i="1"/>
  <c r="K21" i="1"/>
  <c r="I21" i="1"/>
  <c r="H21" i="1"/>
  <c r="G21" i="1"/>
  <c r="F21" i="1"/>
  <c r="E21" i="1"/>
  <c r="D21" i="1"/>
  <c r="Q20" i="1"/>
  <c r="O20" i="1"/>
  <c r="K20" i="1"/>
  <c r="I20" i="1"/>
  <c r="G20" i="1"/>
  <c r="F20" i="1"/>
  <c r="E20" i="1"/>
  <c r="D20" i="1"/>
  <c r="I19" i="1"/>
  <c r="H19" i="1"/>
  <c r="G19" i="1"/>
  <c r="F19" i="1"/>
  <c r="E19" i="1"/>
  <c r="D19" i="1"/>
  <c r="G18" i="1"/>
  <c r="F18" i="1"/>
  <c r="E18" i="1"/>
  <c r="D18" i="1"/>
  <c r="P17" i="1"/>
  <c r="Q17" i="1" s="1"/>
  <c r="R17" i="1" s="1"/>
  <c r="S17" i="1" s="1"/>
  <c r="N17" i="1"/>
  <c r="O17" i="1" s="1"/>
  <c r="G17" i="1"/>
  <c r="H17" i="1" s="1"/>
  <c r="I17" i="1" s="1"/>
  <c r="J17" i="1" s="1"/>
  <c r="K17" i="1" s="1"/>
  <c r="L17" i="1" s="1"/>
  <c r="E17" i="1"/>
  <c r="F17" i="1" s="1"/>
  <c r="D17" i="1"/>
  <c r="P45" i="1" l="1"/>
  <c r="J45" i="1"/>
  <c r="R46" i="1"/>
  <c r="P46" i="1"/>
  <c r="P24" i="1"/>
  <c r="R27" i="1"/>
  <c r="P32" i="1"/>
  <c r="R47" i="1"/>
  <c r="P54" i="1"/>
  <c r="P55" i="1"/>
  <c r="P72" i="1"/>
  <c r="P77" i="1"/>
  <c r="P22" i="1"/>
  <c r="L26" i="1"/>
  <c r="L53" i="1"/>
  <c r="H54" i="1"/>
  <c r="N54" i="1" l="1"/>
  <c r="H53" i="1"/>
  <c r="N53" i="1" s="1"/>
  <c r="H44" i="1"/>
  <c r="P26" i="1"/>
  <c r="R26" i="1"/>
  <c r="L25" i="1"/>
  <c r="P53" i="1"/>
  <c r="L44" i="1"/>
  <c r="R53" i="1"/>
  <c r="R45" i="1"/>
  <c r="J44" i="1"/>
  <c r="J20" i="1" s="1"/>
  <c r="J18" i="1" s="1"/>
  <c r="N26" i="1"/>
  <c r="P44" i="1" l="1"/>
  <c r="R44" i="1"/>
  <c r="L20" i="1"/>
  <c r="R25" i="1"/>
  <c r="P25" i="1"/>
  <c r="L19" i="1"/>
  <c r="N25" i="1"/>
  <c r="N44" i="1"/>
  <c r="H20" i="1"/>
  <c r="R19" i="1" l="1"/>
  <c r="P19" i="1"/>
  <c r="L18" i="1"/>
  <c r="N19" i="1"/>
  <c r="N20" i="1"/>
  <c r="H18" i="1"/>
  <c r="N18" i="1" s="1"/>
  <c r="R20" i="1"/>
  <c r="P20" i="1"/>
  <c r="R18" i="1" l="1"/>
  <c r="P18" i="1"/>
</calcChain>
</file>

<file path=xl/sharedStrings.xml><?xml version="1.0" encoding="utf-8"?>
<sst xmlns="http://schemas.openxmlformats.org/spreadsheetml/2006/main" count="920" uniqueCount="165">
  <si>
    <t>Приложение  № 2</t>
  </si>
  <si>
    <t>к приказу Минэнерго России</t>
  </si>
  <si>
    <t>от «__» _____ 2016 г. №___</t>
  </si>
  <si>
    <t>Год раскрытия информации: 2018год</t>
  </si>
  <si>
    <t>Отчет за 2017г.</t>
  </si>
  <si>
    <t xml:space="preserve">об исполнении инвестиционной программы </t>
  </si>
  <si>
    <t xml:space="preserve">                 АО "Улан-Удэ Энерго"</t>
  </si>
  <si>
    <t xml:space="preserve">         фирменное наименование субъекта электроэнергетики</t>
  </si>
  <si>
    <t>Утвержденные плановые значения показателей приведены в соответствии с приказом №157 от 31.10.2016г.  Министерства по развитию транспорта, энергетики и дорожного хозяйства Республики Бурятия «Об изменениях в инвестиционной программе АО «Улан-Удэ Энерго на 2017 год»</t>
  </si>
  <si>
    <t xml:space="preserve">                        Реквизиты решения органа исполнительной власти, утвердившего инвестиционную программу</t>
  </si>
  <si>
    <t>Раздел 2. Отчет об исполнении плана освоения капитальных вложений</t>
  </si>
  <si>
    <t>№ пп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</si>
  <si>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</si>
  <si>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</si>
  <si>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</si>
  <si>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 xml:space="preserve">Фактический объем освоения капитальных вложений на  01.01. 2017г., млн рублей 
(без НДС) </t>
  </si>
  <si>
    <t xml:space="preserve">Остаток освоения капитальных вложений 
на  01.01. 2017г,  
млн рублей 
(без НДС) </t>
  </si>
  <si>
    <t xml:space="preserve">Объем освоения капитальных вложений, млн рублей (без НДС) </t>
  </si>
  <si>
    <t xml:space="preserve">Остаток освоения капитальных вложений 
на  конец отчетного квартала,  
млн рублей 
(без НДС) </t>
  </si>
  <si>
    <t>Отклонение от плана освоения капитальных вложений</t>
  </si>
  <si>
    <t>Причины отклонений</t>
  </si>
  <si>
    <t>План</t>
  </si>
  <si>
    <t xml:space="preserve">Факт </t>
  </si>
  <si>
    <t>млн рублей
 (без НДС)</t>
  </si>
  <si>
    <t>%</t>
  </si>
  <si>
    <t>в базисном уровне цен</t>
  </si>
  <si>
    <t>в прогнозных ценах соответствующих лет</t>
  </si>
  <si>
    <t>в базисном уровне цен, млн рублей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</si>
  <si>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</si>
  <si>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</si>
  <si>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</si>
  <si>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</si>
  <si>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</si>
  <si>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</si>
  <si>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</si>
  <si>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</si>
  <si>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</si>
  <si>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</si>
  <si>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</si>
  <si>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</si>
  <si>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=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</si>
  <si>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</si>
  <si>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</si>
  <si>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</si>
  <si>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</si>
  <si>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</si>
  <si>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</si>
  <si>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</si>
  <si>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</si>
  <si>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</si>
  <si>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</si>
  <si>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</si>
  <si>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>в утверждённой инвестиционной программе плановое значение составляет заявители до 15 кВт и от 15 до 150 кВт</t>
  </si>
  <si>
    <t>Технологическое присоединение энергопринимающих устройств потребителей максимальной мощностью до 15 кВт включительно
(реконструкция)</t>
  </si>
  <si>
    <t>Исполнение договоров об осуществлении технологического присоединения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</si>
  <si>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</si>
  <si>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</si>
  <si>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</t>
  </si>
  <si>
    <t>В утверждённой инвестиционной программе плановые значения составляют сумму строк(1.1.1.2.+1.1.1.1.нове строительство)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</si>
  <si>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</si>
  <si>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</si>
  <si>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</si>
  <si>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энергопринимающих устройств потребителей свыше 150 кВт</t>
  </si>
  <si>
    <t>1.1.2.1</t>
  </si>
  <si>
    <t>Технологическое присоединение объектов электросетевого хозяйства,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</si>
  <si>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</si>
  <si>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</si>
  <si>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</si>
  <si>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</si>
  <si>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</si>
  <si>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</si>
  <si>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</si>
  <si>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</si>
  <si>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</si>
  <si>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</si>
  <si>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</si>
  <si>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</si>
  <si>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</si>
  <si>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</si>
  <si>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</si>
  <si>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</si>
  <si>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</si>
  <si>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</t>
  </si>
  <si>
    <t>Реконструкция, модернизация, техническое перевооружение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</si>
  <si>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</si>
  <si>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</si>
  <si>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</si>
  <si>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Реконструкция ПС 35/6 кВ "Центральная" ( 1 очередь строительства)</t>
  </si>
  <si>
    <t>G_ПС35.03-01.П16-УУЭ</t>
  </si>
  <si>
    <t>отсутствие финансирования со стороны сбытовой организации</t>
  </si>
  <si>
    <t>1.2.1.2</t>
  </si>
  <si>
    <t>Оперативная блокировка на ПС 35 кВ (Сосновая, КТП-1 , Горсад -2017г. )</t>
  </si>
  <si>
    <t>G_02.236-УУЭ</t>
  </si>
  <si>
    <t>удорожание оборудования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</si>
  <si>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</si>
  <si>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</si>
  <si>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</si>
  <si>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</si>
  <si>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</si>
  <si>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</si>
  <si>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1.2.3</t>
  </si>
  <si>
    <t>Модернизация, техническое перевооружение линий электропередачи, всего, в том числе:</t>
  </si>
  <si>
    <t>1.2.3.1</t>
  </si>
  <si>
    <t>Развитие и модернизация учета электрической энергии (мощности), всего, в том числе:</t>
  </si>
  <si>
    <t>1.2.3.1.1</t>
  </si>
  <si>
    <t>«Установка приборов учета, класс напряжения 0,22 (0,4) кВ, всего, в том числе:»</t>
  </si>
  <si>
    <t>1.2.3.1.1.</t>
  </si>
  <si>
    <t>Установка средств учета розничного рынка электроэнергии</t>
  </si>
  <si>
    <t>F_332/04-УУЭ</t>
  </si>
  <si>
    <t>Освоение в соответствии с актами выполненных работ</t>
  </si>
  <si>
    <t>Система АИИСКУЭ</t>
  </si>
  <si>
    <t>1.2.3.3</t>
  </si>
  <si>
    <t>«Установка приборов учета, класс напряжения 6 (10) кВ, всего, в том числе:»</t>
  </si>
  <si>
    <t>1.2.3.3.</t>
  </si>
  <si>
    <t>Установка ПКУ ф-10 ПС "Южная" оп.№2</t>
  </si>
  <si>
    <t>ПКУ 10 кВ ВЛ 10 кВ ф.8 ПС "БВС" Советский РЭС 2016г.</t>
  </si>
  <si>
    <t>1.2.3.4</t>
  </si>
  <si>
    <t>«Установка приборов учета, класс напряжения 35 кВ, всего, в том числе:»</t>
  </si>
  <si>
    <t>1.2.3.5</t>
  </si>
  <si>
    <t>«Установка приборов учета, класс напряжения 110 кВ и выше,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</si>
  <si>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</si>
  <si>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</si>
  <si>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</si>
  <si>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</si>
  <si>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</si>
  <si>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</si>
  <si>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</si>
  <si>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</si>
  <si>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</si>
  <si>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</si>
  <si>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</si>
  <si>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</si>
  <si>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</si>
  <si>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</si>
  <si>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</si>
  <si>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</si>
  <si>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</si>
  <si>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</si>
  <si>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</si>
  <si>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</si>
  <si>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1.4.1.</t>
  </si>
  <si>
    <t>Строительство КЛ-6 кВ РП-7 ПС 35/6 кВ Левобережная (1 этап)</t>
  </si>
  <si>
    <t>G_01.055-УУЭ</t>
  </si>
  <si>
    <t>удорожание кабельной продукции</t>
  </si>
  <si>
    <t>1.4.2.</t>
  </si>
  <si>
    <t>Строительство КЛ-6 кВ ф.8 РП-13  головной на ТП-431 по ул.Каландрашвили</t>
  </si>
  <si>
    <t>G_01.043-УУЭ</t>
  </si>
  <si>
    <t>Работы выполнялись обществом своими силами</t>
  </si>
  <si>
    <t>1.4.3.</t>
  </si>
  <si>
    <t>Строительство подстанции КТПН 400/40/0,4 ТП-629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</si>
  <si>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</si>
  <si>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</si>
  <si>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</si>
  <si>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</si>
  <si>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Строительство гаража на ул.Жердева 12</t>
  </si>
  <si>
    <t>E_12.02-УУЭ</t>
  </si>
  <si>
    <t>Освоение в соответствии с актами выполненных работ, объект ИПР 2016г.</t>
  </si>
  <si>
    <t>Автомобиль УАЗ</t>
  </si>
  <si>
    <t>Оттсутствие финансирования со стороны сбытовой организации</t>
  </si>
  <si>
    <t>ПСД "Видеостена для ОДС"</t>
  </si>
  <si>
    <t>1.6.</t>
  </si>
  <si>
    <t>ПСД "Реконструкция ПС 35/6 кВ КТП-3"</t>
  </si>
  <si>
    <t>ТП-1586 (новая) ул. Смолина ООО Бургражданстрой</t>
  </si>
  <si>
    <t xml:space="preserve">Приобритение ОС </t>
  </si>
  <si>
    <t>Внеплановое приобретение в рамках заключенных договоров для нужд общества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</si>
</sst>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6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C3D69B"/>
      </patternFill>
    </fill>
    <fill>
      <patternFill patternType="solid">
        <fgColor rgb="FFC3D69B"/>
        <bgColor rgb="FFBFBFBF"/>
      </patternFill>
    </fill>
    <fill>
      <patternFill patternType="solid">
        <fgColor rgb="FFF2DCDB"/>
        <bgColor rgb="FFD9D9D9"/>
      </patternFill>
    </fill>
    <fill>
      <patternFill patternType="solid">
        <fgColor rgb="FFD9D9D9"/>
        <bgColor rgb="FFF2DCDB"/>
      </patternFill>
    </fill>
    <fill>
      <patternFill patternType="solid">
        <fgColor rgb="FFFFFFFF"/>
        <bgColor rgb="FFFFFFCC"/>
      </patternFill>
    </fill>
    <fill>
      <patternFill patternType="solid">
        <fgColor rgb="FF9BBB59"/>
        <bgColor rgb="FF969696"/>
      </patternFill>
    </fill>
    <fill>
      <patternFill patternType="solid">
        <fgColor rgb="FFFFC000"/>
        <bgColor rgb="FFFF9900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/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49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2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/>
    <xf numFmtId="0" fontId="1" fillId="3" borderId="0" xfId="0" applyFont="1" applyFill="1"/>
    <xf numFmtId="49" fontId="6" fillId="4" borderId="2" xfId="0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64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1" fillId="4" borderId="2" xfId="0" applyFont="1" applyFill="1" applyBorder="1"/>
    <xf numFmtId="0" fontId="1" fillId="4" borderId="0" xfId="0" applyFont="1" applyFill="1"/>
    <xf numFmtId="49" fontId="10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left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/>
    </xf>
    <xf numFmtId="0" fontId="8" fillId="5" borderId="2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 vertical="center" wrapText="1"/>
    </xf>
    <xf numFmtId="164" fontId="8" fillId="5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/>
    <xf numFmtId="0" fontId="8" fillId="5" borderId="0" xfId="0" applyFont="1" applyFill="1"/>
    <xf numFmtId="0" fontId="1" fillId="0" borderId="2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164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8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49" fontId="6" fillId="0" borderId="2" xfId="0" applyNumberFormat="1" applyFont="1" applyBorder="1" applyAlignment="1">
      <alignment horizontal="center" vertical="center"/>
    </xf>
    <xf numFmtId="0" fontId="6" fillId="6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0" fontId="8" fillId="0" borderId="2" xfId="0" applyNumberFormat="1" applyFont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/>
    </xf>
    <xf numFmtId="164" fontId="1" fillId="4" borderId="2" xfId="0" applyNumberFormat="1" applyFont="1" applyFill="1" applyBorder="1"/>
    <xf numFmtId="164" fontId="8" fillId="4" borderId="2" xfId="0" applyNumberFormat="1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0" fontId="8" fillId="4" borderId="2" xfId="0" applyNumberFormat="1" applyFont="1" applyFill="1" applyBorder="1" applyAlignment="1">
      <alignment horizontal="center" vertical="center" wrapText="1"/>
    </xf>
    <xf numFmtId="49" fontId="1" fillId="5" borderId="2" xfId="0" applyNumberFormat="1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 wrapText="1"/>
    </xf>
    <xf numFmtId="164" fontId="1" fillId="5" borderId="2" xfId="0" applyNumberFormat="1" applyFont="1" applyFill="1" applyBorder="1"/>
    <xf numFmtId="0" fontId="1" fillId="5" borderId="2" xfId="0" applyFont="1" applyFill="1" applyBorder="1" applyAlignment="1">
      <alignment horizontal="center"/>
    </xf>
    <xf numFmtId="10" fontId="8" fillId="5" borderId="2" xfId="0" applyNumberFormat="1" applyFont="1" applyFill="1" applyBorder="1" applyAlignment="1">
      <alignment horizontal="center" vertical="center" wrapText="1"/>
    </xf>
    <xf numFmtId="0" fontId="1" fillId="5" borderId="2" xfId="0" applyFont="1" applyFill="1" applyBorder="1"/>
    <xf numFmtId="0" fontId="1" fillId="5" borderId="0" xfId="0" applyFont="1" applyFill="1"/>
    <xf numFmtId="49" fontId="6" fillId="5" borderId="2" xfId="0" applyNumberFormat="1" applyFont="1" applyFill="1" applyBorder="1" applyAlignment="1">
      <alignment horizontal="center" vertical="center"/>
    </xf>
    <xf numFmtId="164" fontId="1" fillId="5" borderId="2" xfId="0" applyNumberFormat="1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center"/>
    </xf>
    <xf numFmtId="164" fontId="8" fillId="3" borderId="2" xfId="0" applyNumberFormat="1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2" fontId="8" fillId="3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center"/>
    </xf>
    <xf numFmtId="164" fontId="1" fillId="5" borderId="2" xfId="0" applyNumberFormat="1" applyFont="1" applyFill="1" applyBorder="1" applyAlignment="1">
      <alignment horizontal="center"/>
    </xf>
    <xf numFmtId="164" fontId="1" fillId="4" borderId="2" xfId="0" applyNumberFormat="1" applyFont="1" applyFill="1" applyBorder="1" applyAlignment="1">
      <alignment horizontal="center" vertical="center" wrapText="1"/>
    </xf>
    <xf numFmtId="2" fontId="8" fillId="4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49" fontId="6" fillId="7" borderId="2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164" fontId="1" fillId="7" borderId="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/>
    <xf numFmtId="0" fontId="1" fillId="7" borderId="0" xfId="0" applyFont="1" applyFill="1"/>
    <xf numFmtId="49" fontId="6" fillId="8" borderId="2" xfId="0" applyNumberFormat="1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164" fontId="1" fillId="8" borderId="2" xfId="0" applyNumberFormat="1" applyFont="1" applyFill="1" applyBorder="1" applyAlignment="1">
      <alignment horizontal="center" vertical="center" wrapText="1"/>
    </xf>
    <xf numFmtId="0" fontId="1" fillId="8" borderId="2" xfId="0" applyFont="1" applyFill="1" applyBorder="1"/>
    <xf numFmtId="0" fontId="1" fillId="8" borderId="0" xfId="0" applyFont="1" applyFill="1"/>
    <xf numFmtId="0" fontId="1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wrapText="1"/>
    </xf>
    <xf numFmtId="164" fontId="1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C0504D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3D69B"/>
      <rgbColor rgb="FFFFFF99"/>
      <rgbColor rgb="FF99CCFF"/>
      <rgbColor rgb="FFFF99CC"/>
      <rgbColor rgb="FFCC99FF"/>
      <rgbColor rgb="FFF2DCDB"/>
      <rgbColor rgb="FF3366FF"/>
      <rgbColor rgb="FF33CCCC"/>
      <rgbColor rgb="FF9BBB59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504D"/>
    <pageSetUpPr fitToPage="1"/>
  </sheetPr>
  <dimension ref="A1:AMJ83"/>
  <sheetViews>
    <sheetView tabSelected="1" view="pageBreakPreview" zoomScale="70" zoomScaleNormal="100" zoomScalePageLayoutView="70" workbookViewId="0">
      <selection activeCell="L73" sqref="L73"/>
    </sheetView>
  </sheetViews>
  <sheetFormatPr defaultRowHeight="15.75" x14ac:dyDescent="0.25"/>
  <cols>
    <col min="1" max="1" width="11" style="9" customWidth="1"/>
    <col min="2" max="2" width="37.25" style="9" customWidth="1"/>
    <col min="3" max="3" width="15" style="9" customWidth="1"/>
    <col min="4" max="4" width="18" style="9" customWidth="1"/>
    <col min="5" max="5" width="11.375" style="9"/>
    <col min="6" max="6" width="12.125" style="9" customWidth="1"/>
    <col min="7" max="7" width="13.5" style="9" customWidth="1"/>
    <col min="8" max="8" width="13" style="9" customWidth="1"/>
    <col min="9" max="9" width="11" style="9" customWidth="1"/>
    <col min="10" max="10" width="28.5" style="9" customWidth="1"/>
    <col min="11" max="11" width="11" style="9" customWidth="1"/>
    <col min="12" max="12" width="34.625" style="9" customWidth="1"/>
    <col min="13" max="15" width="10.625" style="9" customWidth="1"/>
    <col min="16" max="17" width="13" style="9" customWidth="1"/>
    <col min="18" max="18" width="13.125" style="9" customWidth="1"/>
    <col min="19" max="19" width="14.75" style="9" customWidth="1"/>
    <col min="20" max="20" width="10.875" style="9" customWidth="1"/>
    <col min="21" max="21" width="13.25" style="9" customWidth="1"/>
    <col min="22" max="23" width="10.625" style="9" customWidth="1"/>
    <col min="24" max="24" width="12.125" style="9" customWidth="1"/>
    <col min="25" max="25" width="10.625" style="9" customWidth="1"/>
    <col min="26" max="26" width="22.75" style="9" customWidth="1"/>
    <col min="27" max="64" width="10.625" style="9" customWidth="1"/>
    <col min="65" max="65" width="12.125" style="9" customWidth="1"/>
    <col min="66" max="66" width="11.5" style="9" customWidth="1"/>
    <col min="67" max="67" width="14.125" style="9" customWidth="1"/>
    <col min="68" max="68" width="15.125" style="9" customWidth="1"/>
    <col min="69" max="69" width="13" style="9" customWidth="1"/>
    <col min="70" max="70" width="11.75" style="9" customWidth="1"/>
    <col min="71" max="71" width="17.5" style="9" customWidth="1"/>
    <col min="72" max="1008" width="9" style="9" customWidth="1"/>
    <col min="1009" max="1025" width="9" customWidth="1"/>
  </cols>
  <sheetData>
    <row r="1" spans="1:26" ht="18.75" x14ac:dyDescent="0.25">
      <c r="S1" s="10" t="s">
        <v>0</v>
      </c>
    </row>
    <row r="2" spans="1:26" ht="18.75" x14ac:dyDescent="0.3">
      <c r="S2" s="11" t="s">
        <v>1</v>
      </c>
    </row>
    <row r="3" spans="1:26" ht="18.75" x14ac:dyDescent="0.3">
      <c r="S3" s="11" t="s">
        <v>2</v>
      </c>
    </row>
    <row r="4" spans="1:26" ht="18.75" x14ac:dyDescent="0.3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12"/>
      <c r="U4" s="12"/>
      <c r="V4" s="12"/>
      <c r="W4" s="12"/>
    </row>
    <row r="5" spans="1:26" ht="18.75" x14ac:dyDescent="0.3">
      <c r="W5" s="11"/>
    </row>
    <row r="6" spans="1:26" ht="18.75" customHeight="1" x14ac:dyDescent="0.3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13"/>
      <c r="U6" s="13"/>
      <c r="V6" s="13"/>
      <c r="W6" s="13"/>
    </row>
    <row r="7" spans="1:26" ht="18.75" customHeight="1" x14ac:dyDescent="0.3">
      <c r="A7" s="7" t="s">
        <v>5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13"/>
      <c r="U7" s="13"/>
      <c r="V7" s="13"/>
      <c r="W7" s="13"/>
    </row>
    <row r="8" spans="1:26" ht="20.25" x14ac:dyDescent="0.25">
      <c r="A8" s="6" t="s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4"/>
      <c r="U8" s="14"/>
      <c r="V8" s="14"/>
      <c r="W8" s="14"/>
    </row>
    <row r="9" spans="1:26" x14ac:dyDescent="0.25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15"/>
      <c r="U9" s="15"/>
      <c r="V9" s="15"/>
      <c r="W9" s="15"/>
    </row>
    <row r="10" spans="1:26" ht="18.75" x14ac:dyDescent="0.25">
      <c r="A10" s="4" t="s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x14ac:dyDescent="0.25">
      <c r="A11" s="5" t="s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6.25" customHeight="1" x14ac:dyDescent="0.25">
      <c r="A12" s="3" t="s">
        <v>10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16"/>
      <c r="U12" s="16"/>
      <c r="V12" s="16"/>
      <c r="W12" s="16"/>
    </row>
    <row r="13" spans="1:26" ht="68.25" customHeight="1" x14ac:dyDescent="0.25">
      <c r="A13" s="2" t="s">
        <v>11</v>
      </c>
      <c r="B13" s="2" t="s">
        <v>12</v>
      </c>
      <c r="C13" s="2" t="s">
        <v>13</v>
      </c>
      <c r="D13" s="2" t="s">
        <v>14</v>
      </c>
      <c r="E13" s="1" t="s">
        <v>15</v>
      </c>
      <c r="F13" s="1"/>
      <c r="G13" s="2" t="s">
        <v>16</v>
      </c>
      <c r="H13" s="2"/>
      <c r="I13" s="2" t="s">
        <v>17</v>
      </c>
      <c r="J13" s="2"/>
      <c r="K13" s="2"/>
      <c r="L13" s="2"/>
      <c r="M13" s="2" t="s">
        <v>18</v>
      </c>
      <c r="N13" s="2"/>
      <c r="O13" s="1" t="s">
        <v>19</v>
      </c>
      <c r="P13" s="1"/>
      <c r="Q13" s="1"/>
      <c r="R13" s="1"/>
      <c r="S13" s="2" t="s">
        <v>20</v>
      </c>
    </row>
    <row r="14" spans="1:26" ht="54.75" customHeight="1" x14ac:dyDescent="0.25">
      <c r="A14" s="2"/>
      <c r="B14" s="2"/>
      <c r="C14" s="2"/>
      <c r="D14" s="2"/>
      <c r="E14" s="1"/>
      <c r="F14" s="1"/>
      <c r="G14" s="2"/>
      <c r="H14" s="2"/>
      <c r="I14" s="2" t="s">
        <v>21</v>
      </c>
      <c r="J14" s="2"/>
      <c r="K14" s="2" t="s">
        <v>22</v>
      </c>
      <c r="L14" s="2"/>
      <c r="M14" s="2"/>
      <c r="N14" s="2"/>
      <c r="O14" s="2" t="s">
        <v>23</v>
      </c>
      <c r="P14" s="2"/>
      <c r="Q14" s="2" t="s">
        <v>24</v>
      </c>
      <c r="R14" s="2"/>
      <c r="S14" s="2"/>
    </row>
    <row r="15" spans="1:26" ht="31.5" customHeight="1" x14ac:dyDescent="0.25">
      <c r="A15" s="2"/>
      <c r="B15" s="2"/>
      <c r="C15" s="2"/>
      <c r="D15" s="2"/>
      <c r="E15" s="1"/>
      <c r="F15" s="1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26" ht="155.25" customHeight="1" x14ac:dyDescent="0.25">
      <c r="A16" s="2"/>
      <c r="B16" s="2"/>
      <c r="C16" s="2"/>
      <c r="D16" s="2"/>
      <c r="E16" s="18" t="s">
        <v>25</v>
      </c>
      <c r="F16" s="18" t="s">
        <v>26</v>
      </c>
      <c r="G16" s="18" t="s">
        <v>25</v>
      </c>
      <c r="H16" s="18" t="s">
        <v>26</v>
      </c>
      <c r="I16" s="18" t="s">
        <v>25</v>
      </c>
      <c r="J16" s="18" t="s">
        <v>26</v>
      </c>
      <c r="K16" s="18" t="s">
        <v>25</v>
      </c>
      <c r="L16" s="18" t="s">
        <v>26</v>
      </c>
      <c r="M16" s="18" t="s">
        <v>27</v>
      </c>
      <c r="N16" s="18" t="s">
        <v>26</v>
      </c>
      <c r="O16" s="18" t="s">
        <v>27</v>
      </c>
      <c r="P16" s="18" t="s">
        <v>26</v>
      </c>
      <c r="Q16" s="18" t="s">
        <v>27</v>
      </c>
      <c r="R16" s="18" t="s">
        <v>26</v>
      </c>
      <c r="S16" s="2"/>
    </row>
    <row r="17" spans="1:1024" ht="20.25" customHeight="1" x14ac:dyDescent="0.25">
      <c r="A17" s="17">
        <v>1</v>
      </c>
      <c r="B17" s="17">
        <v>2</v>
      </c>
      <c r="C17" s="17">
        <v>3</v>
      </c>
      <c r="D17" s="17">
        <f t="shared" ref="D17:L17" si="0">C17+1</f>
        <v>4</v>
      </c>
      <c r="E17" s="17">
        <f t="shared" si="0"/>
        <v>5</v>
      </c>
      <c r="F17" s="17">
        <f t="shared" si="0"/>
        <v>6</v>
      </c>
      <c r="G17" s="17">
        <f t="shared" si="0"/>
        <v>7</v>
      </c>
      <c r="H17" s="17">
        <f t="shared" si="0"/>
        <v>8</v>
      </c>
      <c r="I17" s="17">
        <f t="shared" si="0"/>
        <v>9</v>
      </c>
      <c r="J17" s="17">
        <f t="shared" si="0"/>
        <v>10</v>
      </c>
      <c r="K17" s="17">
        <f t="shared" si="0"/>
        <v>11</v>
      </c>
      <c r="L17" s="17">
        <f t="shared" si="0"/>
        <v>12</v>
      </c>
      <c r="M17" s="17">
        <v>13</v>
      </c>
      <c r="N17" s="17">
        <f t="shared" ref="N17:S17" si="1">M17+1</f>
        <v>14</v>
      </c>
      <c r="O17" s="17">
        <f t="shared" si="1"/>
        <v>15</v>
      </c>
      <c r="P17" s="17">
        <f t="shared" si="1"/>
        <v>16</v>
      </c>
      <c r="Q17" s="17">
        <f t="shared" si="1"/>
        <v>17</v>
      </c>
      <c r="R17" s="17">
        <f t="shared" si="1"/>
        <v>18</v>
      </c>
      <c r="S17" s="17">
        <f t="shared" si="1"/>
        <v>19</v>
      </c>
    </row>
    <row r="18" spans="1:1024" s="24" customFormat="1" ht="37.5" x14ac:dyDescent="0.25">
      <c r="A18" s="19" t="s">
        <v>28</v>
      </c>
      <c r="B18" s="20" t="s">
        <v>29</v>
      </c>
      <c r="C18" s="21" t="s">
        <v>30</v>
      </c>
      <c r="D18" s="22" t="str">
        <f>D19</f>
        <v>нд</v>
      </c>
      <c r="E18" s="22" t="str">
        <f>E19</f>
        <v>нд</v>
      </c>
      <c r="F18" s="22" t="str">
        <f>F19</f>
        <v>нд</v>
      </c>
      <c r="G18" s="22" t="str">
        <f>G19</f>
        <v>нд</v>
      </c>
      <c r="H18" s="23">
        <f>H19+H20+H22+H24</f>
        <v>96.361660791110012</v>
      </c>
      <c r="I18" s="22" t="s">
        <v>31</v>
      </c>
      <c r="J18" s="23">
        <f>J19+J20+J22+J24</f>
        <v>96.361660791110012</v>
      </c>
      <c r="K18" s="23" t="s">
        <v>31</v>
      </c>
      <c r="L18" s="23">
        <f>L19+L20+L22+L24</f>
        <v>118.61724717000001</v>
      </c>
      <c r="M18" s="23" t="s">
        <v>31</v>
      </c>
      <c r="N18" s="23">
        <f>H18-L18</f>
        <v>-22.255586378890001</v>
      </c>
      <c r="O18" s="22" t="s">
        <v>31</v>
      </c>
      <c r="P18" s="23">
        <f>L18-J18</f>
        <v>22.255586378890001</v>
      </c>
      <c r="Q18" s="23" t="s">
        <v>31</v>
      </c>
      <c r="R18" s="23">
        <f>L18/J18*100</f>
        <v>123.09589332124008</v>
      </c>
      <c r="S18" s="22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s="24" customFormat="1" x14ac:dyDescent="0.25">
      <c r="A19" s="25" t="s">
        <v>32</v>
      </c>
      <c r="B19" s="26" t="s">
        <v>33</v>
      </c>
      <c r="C19" s="27" t="s">
        <v>30</v>
      </c>
      <c r="D19" s="28" t="str">
        <f t="shared" ref="D19:L19" si="2">D25</f>
        <v>нд</v>
      </c>
      <c r="E19" s="28" t="str">
        <f t="shared" si="2"/>
        <v>нд</v>
      </c>
      <c r="F19" s="28" t="str">
        <f t="shared" si="2"/>
        <v>нд</v>
      </c>
      <c r="G19" s="28" t="str">
        <f t="shared" si="2"/>
        <v>нд</v>
      </c>
      <c r="H19" s="29">
        <f t="shared" si="2"/>
        <v>22.233050599999999</v>
      </c>
      <c r="I19" s="28" t="str">
        <f t="shared" si="2"/>
        <v>нд</v>
      </c>
      <c r="J19" s="29">
        <f t="shared" si="2"/>
        <v>22.233050599999999</v>
      </c>
      <c r="K19" s="28" t="str">
        <f t="shared" si="2"/>
        <v>нд</v>
      </c>
      <c r="L19" s="29">
        <f t="shared" si="2"/>
        <v>44.02893152</v>
      </c>
      <c r="M19" s="23" t="s">
        <v>31</v>
      </c>
      <c r="N19" s="23">
        <f>H19-L19</f>
        <v>-21.795880920000002</v>
      </c>
      <c r="O19" s="23" t="s">
        <v>31</v>
      </c>
      <c r="P19" s="23">
        <f>L19-J19</f>
        <v>21.795880920000002</v>
      </c>
      <c r="Q19" s="23" t="s">
        <v>31</v>
      </c>
      <c r="R19" s="23">
        <f>L19/J19*100</f>
        <v>198.03369457540839</v>
      </c>
      <c r="S19" s="28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s="24" customFormat="1" ht="31.5" x14ac:dyDescent="0.25">
      <c r="A20" s="25" t="s">
        <v>34</v>
      </c>
      <c r="B20" s="26" t="s">
        <v>35</v>
      </c>
      <c r="C20" s="27" t="s">
        <v>30</v>
      </c>
      <c r="D20" s="28" t="str">
        <f>D50</f>
        <v>нд</v>
      </c>
      <c r="E20" s="28" t="str">
        <f>E50</f>
        <v>нд</v>
      </c>
      <c r="F20" s="28" t="str">
        <f>F50</f>
        <v>нд</v>
      </c>
      <c r="G20" s="28" t="str">
        <f>G50</f>
        <v>нд</v>
      </c>
      <c r="H20" s="29">
        <f>H44</f>
        <v>60.26525423687</v>
      </c>
      <c r="I20" s="29" t="str">
        <f>I44</f>
        <v>нд</v>
      </c>
      <c r="J20" s="29">
        <f>J44</f>
        <v>60.26525423687</v>
      </c>
      <c r="K20" s="28" t="str">
        <f>K44</f>
        <v>нд</v>
      </c>
      <c r="L20" s="29">
        <f>L44</f>
        <v>35.839774939999998</v>
      </c>
      <c r="M20" s="23" t="s">
        <v>31</v>
      </c>
      <c r="N20" s="23">
        <f>H20-L20</f>
        <v>24.425479296870002</v>
      </c>
      <c r="O20" s="23" t="str">
        <f>O45</f>
        <v>нд</v>
      </c>
      <c r="P20" s="23">
        <f>L20-J20</f>
        <v>-24.425479296870002</v>
      </c>
      <c r="Q20" s="23" t="str">
        <f>Q45</f>
        <v>нд</v>
      </c>
      <c r="R20" s="23">
        <f>L20/J20*100</f>
        <v>59.470046868355183</v>
      </c>
      <c r="S20" s="28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s="24" customFormat="1" ht="63" x14ac:dyDescent="0.25">
      <c r="A21" s="25" t="s">
        <v>36</v>
      </c>
      <c r="B21" s="30" t="s">
        <v>37</v>
      </c>
      <c r="C21" s="31" t="s">
        <v>30</v>
      </c>
      <c r="D21" s="28" t="str">
        <f t="shared" ref="D21:I21" si="3">D69</f>
        <v>нд</v>
      </c>
      <c r="E21" s="28" t="str">
        <f t="shared" si="3"/>
        <v>нд</v>
      </c>
      <c r="F21" s="28" t="str">
        <f t="shared" si="3"/>
        <v>нд</v>
      </c>
      <c r="G21" s="28" t="str">
        <f t="shared" si="3"/>
        <v>нд</v>
      </c>
      <c r="H21" s="28" t="str">
        <f t="shared" si="3"/>
        <v>нд</v>
      </c>
      <c r="I21" s="28" t="str">
        <f t="shared" si="3"/>
        <v>нд</v>
      </c>
      <c r="J21" s="28" t="s">
        <v>31</v>
      </c>
      <c r="K21" s="28" t="str">
        <f>K69</f>
        <v>нд</v>
      </c>
      <c r="L21" s="29" t="s">
        <v>31</v>
      </c>
      <c r="M21" s="23" t="s">
        <v>31</v>
      </c>
      <c r="N21" s="23" t="s">
        <v>31</v>
      </c>
      <c r="O21" s="23" t="s">
        <v>31</v>
      </c>
      <c r="P21" s="23" t="s">
        <v>31</v>
      </c>
      <c r="Q21" s="23" t="s">
        <v>31</v>
      </c>
      <c r="R21" s="23" t="s">
        <v>31</v>
      </c>
      <c r="S21" s="28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s="24" customFormat="1" ht="31.5" x14ac:dyDescent="0.25">
      <c r="A22" s="25" t="s">
        <v>38</v>
      </c>
      <c r="B22" s="26" t="s">
        <v>39</v>
      </c>
      <c r="C22" s="27" t="s">
        <v>30</v>
      </c>
      <c r="D22" s="28" t="s">
        <v>40</v>
      </c>
      <c r="E22" s="28" t="str">
        <f t="shared" ref="E22:L22" si="4">E72</f>
        <v>нд</v>
      </c>
      <c r="F22" s="28" t="str">
        <f t="shared" si="4"/>
        <v>нд</v>
      </c>
      <c r="G22" s="28" t="str">
        <f t="shared" si="4"/>
        <v>нд</v>
      </c>
      <c r="H22" s="29">
        <f t="shared" si="4"/>
        <v>10.1684407</v>
      </c>
      <c r="I22" s="28" t="str">
        <f t="shared" si="4"/>
        <v>нд</v>
      </c>
      <c r="J22" s="29">
        <f t="shared" si="4"/>
        <v>10.1684407</v>
      </c>
      <c r="K22" s="28" t="str">
        <f t="shared" si="4"/>
        <v>нд</v>
      </c>
      <c r="L22" s="29">
        <f t="shared" si="4"/>
        <v>9.7356101200000005</v>
      </c>
      <c r="M22" s="23" t="s">
        <v>31</v>
      </c>
      <c r="N22" s="23">
        <f>H22-L22</f>
        <v>0.43283057999999919</v>
      </c>
      <c r="O22" s="23" t="str">
        <f>O72</f>
        <v>нд</v>
      </c>
      <c r="P22" s="23">
        <f>L22-J22</f>
        <v>-0.43283057999999919</v>
      </c>
      <c r="Q22" s="23" t="str">
        <f>Q72</f>
        <v>нд</v>
      </c>
      <c r="R22" s="23">
        <f>L22/J22*100</f>
        <v>95.743392789810926</v>
      </c>
      <c r="S22" s="28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s="24" customFormat="1" ht="47.25" x14ac:dyDescent="0.25">
      <c r="A23" s="25" t="s">
        <v>41</v>
      </c>
      <c r="B23" s="26" t="s">
        <v>42</v>
      </c>
      <c r="C23" s="27" t="s">
        <v>30</v>
      </c>
      <c r="D23" s="28" t="str">
        <f>D74</f>
        <v>нд</v>
      </c>
      <c r="E23" s="28" t="str">
        <f>E74</f>
        <v>нд</v>
      </c>
      <c r="F23" s="28" t="str">
        <f>F74</f>
        <v>нд</v>
      </c>
      <c r="G23" s="28" t="str">
        <f>G74</f>
        <v>нд</v>
      </c>
      <c r="H23" s="28" t="str">
        <f>H76</f>
        <v>нд</v>
      </c>
      <c r="I23" s="28" t="str">
        <f>I76</f>
        <v>нд</v>
      </c>
      <c r="J23" s="28" t="s">
        <v>31</v>
      </c>
      <c r="K23" s="28" t="str">
        <f>K76</f>
        <v>нд</v>
      </c>
      <c r="L23" s="29" t="s">
        <v>31</v>
      </c>
      <c r="M23" s="28" t="str">
        <f>M76</f>
        <v>нд</v>
      </c>
      <c r="N23" s="23" t="s">
        <v>31</v>
      </c>
      <c r="O23" s="28" t="str">
        <f>O76</f>
        <v>нд</v>
      </c>
      <c r="P23" s="23" t="s">
        <v>31</v>
      </c>
      <c r="Q23" s="28" t="str">
        <f>Q76</f>
        <v>нд</v>
      </c>
      <c r="R23" s="23" t="s">
        <v>31</v>
      </c>
      <c r="S23" s="28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s="24" customFormat="1" x14ac:dyDescent="0.25">
      <c r="A24" s="25" t="s">
        <v>43</v>
      </c>
      <c r="B24" s="30" t="s">
        <v>44</v>
      </c>
      <c r="C24" s="31" t="s">
        <v>30</v>
      </c>
      <c r="D24" s="28" t="str">
        <f>D76</f>
        <v>нд</v>
      </c>
      <c r="E24" s="28" t="str">
        <f>E76</f>
        <v>нд</v>
      </c>
      <c r="F24" s="28" t="str">
        <f>F76</f>
        <v>нд</v>
      </c>
      <c r="G24" s="28" t="str">
        <f>G76</f>
        <v>нд</v>
      </c>
      <c r="H24" s="29">
        <f>H77</f>
        <v>3.6949152542399997</v>
      </c>
      <c r="I24" s="28" t="str">
        <f>I77</f>
        <v>нд</v>
      </c>
      <c r="J24" s="29">
        <f>J77</f>
        <v>3.6949152542399997</v>
      </c>
      <c r="K24" s="28" t="str">
        <f>K77</f>
        <v>нд</v>
      </c>
      <c r="L24" s="29">
        <f>L77</f>
        <v>29.012930590000003</v>
      </c>
      <c r="M24" s="23" t="s">
        <v>31</v>
      </c>
      <c r="N24" s="23">
        <f t="shared" ref="N24:N29" si="5">H24-L24</f>
        <v>-25.318015335760002</v>
      </c>
      <c r="O24" s="22" t="s">
        <v>31</v>
      </c>
      <c r="P24" s="23">
        <f t="shared" ref="P24:P49" si="6">L24-J24</f>
        <v>25.318015335760002</v>
      </c>
      <c r="Q24" s="22" t="s">
        <v>31</v>
      </c>
      <c r="R24" s="23">
        <f t="shared" ref="R24:R29" si="7">L24/J24*100</f>
        <v>785.21234165538715</v>
      </c>
      <c r="S24" s="28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s="40" customFormat="1" ht="31.5" x14ac:dyDescent="0.25">
      <c r="A25" s="32" t="s">
        <v>45</v>
      </c>
      <c r="B25" s="33" t="s">
        <v>46</v>
      </c>
      <c r="C25" s="34" t="s">
        <v>30</v>
      </c>
      <c r="D25" s="35" t="s">
        <v>31</v>
      </c>
      <c r="E25" s="35" t="s">
        <v>31</v>
      </c>
      <c r="F25" s="35" t="s">
        <v>31</v>
      </c>
      <c r="G25" s="35" t="s">
        <v>31</v>
      </c>
      <c r="H25" s="36">
        <f>H26</f>
        <v>22.233050599999999</v>
      </c>
      <c r="I25" s="37" t="str">
        <f>I26</f>
        <v>нд</v>
      </c>
      <c r="J25" s="36">
        <f>J26</f>
        <v>22.233050599999999</v>
      </c>
      <c r="K25" s="37" t="str">
        <f>K26</f>
        <v>нд</v>
      </c>
      <c r="L25" s="36">
        <f>L26</f>
        <v>44.02893152</v>
      </c>
      <c r="M25" s="37" t="s">
        <v>31</v>
      </c>
      <c r="N25" s="36">
        <f t="shared" si="5"/>
        <v>-21.795880920000002</v>
      </c>
      <c r="O25" s="37" t="s">
        <v>31</v>
      </c>
      <c r="P25" s="36">
        <f t="shared" si="6"/>
        <v>21.795880920000002</v>
      </c>
      <c r="Q25" s="37" t="s">
        <v>31</v>
      </c>
      <c r="R25" s="38">
        <f t="shared" si="7"/>
        <v>198.03369457540839</v>
      </c>
      <c r="S25" s="39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s="49" customFormat="1" ht="47.25" x14ac:dyDescent="0.25">
      <c r="A26" s="41" t="s">
        <v>47</v>
      </c>
      <c r="B26" s="42" t="s">
        <v>48</v>
      </c>
      <c r="C26" s="43" t="s">
        <v>30</v>
      </c>
      <c r="D26" s="44" t="s">
        <v>31</v>
      </c>
      <c r="E26" s="44" t="s">
        <v>31</v>
      </c>
      <c r="F26" s="44" t="s">
        <v>31</v>
      </c>
      <c r="G26" s="44" t="s">
        <v>31</v>
      </c>
      <c r="H26" s="45">
        <f>H27</f>
        <v>22.233050599999999</v>
      </c>
      <c r="I26" s="46" t="s">
        <v>31</v>
      </c>
      <c r="J26" s="45">
        <f>J27+J30+J32</f>
        <v>22.233050599999999</v>
      </c>
      <c r="K26" s="46" t="str">
        <f>K27</f>
        <v>нд</v>
      </c>
      <c r="L26" s="45">
        <f>L27+L30+L32</f>
        <v>44.02893152</v>
      </c>
      <c r="M26" s="46" t="s">
        <v>31</v>
      </c>
      <c r="N26" s="45">
        <f t="shared" si="5"/>
        <v>-21.795880920000002</v>
      </c>
      <c r="O26" s="46" t="s">
        <v>31</v>
      </c>
      <c r="P26" s="45">
        <f t="shared" si="6"/>
        <v>21.795880920000002</v>
      </c>
      <c r="Q26" s="46" t="s">
        <v>31</v>
      </c>
      <c r="R26" s="47">
        <f t="shared" si="7"/>
        <v>198.03369457540839</v>
      </c>
      <c r="S26" s="48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s="60" customFormat="1" ht="63" x14ac:dyDescent="0.25">
      <c r="A27" s="50" t="s">
        <v>49</v>
      </c>
      <c r="B27" s="51" t="s">
        <v>50</v>
      </c>
      <c r="C27" s="52" t="s">
        <v>30</v>
      </c>
      <c r="D27" s="53" t="s">
        <v>31</v>
      </c>
      <c r="E27" s="53" t="s">
        <v>31</v>
      </c>
      <c r="F27" s="53" t="s">
        <v>31</v>
      </c>
      <c r="G27" s="53" t="s">
        <v>31</v>
      </c>
      <c r="H27" s="54">
        <f>H28+H29</f>
        <v>22.233050599999999</v>
      </c>
      <c r="I27" s="55" t="s">
        <v>31</v>
      </c>
      <c r="J27" s="54">
        <f>J28+J29</f>
        <v>22.233050599999999</v>
      </c>
      <c r="K27" s="56" t="s">
        <v>31</v>
      </c>
      <c r="L27" s="54">
        <f>L28+L29</f>
        <v>17.853910939999999</v>
      </c>
      <c r="M27" s="55" t="s">
        <v>31</v>
      </c>
      <c r="N27" s="57">
        <f t="shared" si="5"/>
        <v>4.3791396599999999</v>
      </c>
      <c r="O27" s="53" t="s">
        <v>31</v>
      </c>
      <c r="P27" s="57">
        <f t="shared" si="6"/>
        <v>-4.3791396599999999</v>
      </c>
      <c r="Q27" s="53" t="s">
        <v>31</v>
      </c>
      <c r="R27" s="58">
        <f t="shared" si="7"/>
        <v>80.303469196440375</v>
      </c>
      <c r="S27" s="59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s="68" customFormat="1" ht="157.5" x14ac:dyDescent="0.25">
      <c r="A28" s="17" t="s">
        <v>49</v>
      </c>
      <c r="B28" s="61" t="s">
        <v>51</v>
      </c>
      <c r="C28" s="17" t="s">
        <v>30</v>
      </c>
      <c r="D28" s="17" t="s">
        <v>31</v>
      </c>
      <c r="E28" s="17" t="s">
        <v>31</v>
      </c>
      <c r="F28" s="17" t="s">
        <v>31</v>
      </c>
      <c r="G28" s="17" t="s">
        <v>31</v>
      </c>
      <c r="H28" s="62">
        <f>J28</f>
        <v>20.9</v>
      </c>
      <c r="I28" s="63" t="s">
        <v>31</v>
      </c>
      <c r="J28" s="62">
        <v>20.9</v>
      </c>
      <c r="K28" s="63" t="s">
        <v>31</v>
      </c>
      <c r="L28" s="62">
        <v>10.443019039999999</v>
      </c>
      <c r="M28" s="64" t="s">
        <v>31</v>
      </c>
      <c r="N28" s="65">
        <f t="shared" si="5"/>
        <v>10.456980959999999</v>
      </c>
      <c r="O28" s="17" t="s">
        <v>31</v>
      </c>
      <c r="P28" s="65">
        <f t="shared" si="6"/>
        <v>-10.456980959999999</v>
      </c>
      <c r="Q28" s="17" t="s">
        <v>31</v>
      </c>
      <c r="R28" s="66">
        <f t="shared" si="7"/>
        <v>49.966598277511963</v>
      </c>
      <c r="S28" s="67" t="s">
        <v>52</v>
      </c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s="68" customFormat="1" ht="94.5" x14ac:dyDescent="0.25">
      <c r="A29" s="17" t="s">
        <v>49</v>
      </c>
      <c r="B29" s="61" t="s">
        <v>53</v>
      </c>
      <c r="C29" s="17" t="s">
        <v>30</v>
      </c>
      <c r="D29" s="17" t="s">
        <v>31</v>
      </c>
      <c r="E29" s="17" t="s">
        <v>31</v>
      </c>
      <c r="F29" s="17" t="s">
        <v>31</v>
      </c>
      <c r="G29" s="17" t="s">
        <v>31</v>
      </c>
      <c r="H29" s="62">
        <f>J29</f>
        <v>1.3330506</v>
      </c>
      <c r="I29" s="63" t="s">
        <v>31</v>
      </c>
      <c r="J29" s="62">
        <v>1.3330506</v>
      </c>
      <c r="K29" s="63" t="s">
        <v>31</v>
      </c>
      <c r="L29" s="62">
        <v>7.4108919000000002</v>
      </c>
      <c r="M29" s="64" t="s">
        <v>31</v>
      </c>
      <c r="N29" s="65">
        <f t="shared" si="5"/>
        <v>-6.0778413000000002</v>
      </c>
      <c r="O29" s="17" t="s">
        <v>31</v>
      </c>
      <c r="P29" s="65">
        <f t="shared" si="6"/>
        <v>6.0778413000000002</v>
      </c>
      <c r="Q29" s="17" t="s">
        <v>31</v>
      </c>
      <c r="R29" s="66">
        <f t="shared" si="7"/>
        <v>555.93477846977453</v>
      </c>
      <c r="S29" s="67" t="s">
        <v>54</v>
      </c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s="24" customFormat="1" ht="63" x14ac:dyDescent="0.25">
      <c r="A30" s="25" t="s">
        <v>55</v>
      </c>
      <c r="B30" s="26" t="s">
        <v>56</v>
      </c>
      <c r="C30" s="27" t="s">
        <v>30</v>
      </c>
      <c r="D30" s="69" t="s">
        <v>31</v>
      </c>
      <c r="E30" s="69" t="s">
        <v>31</v>
      </c>
      <c r="F30" s="69" t="s">
        <v>31</v>
      </c>
      <c r="G30" s="69" t="s">
        <v>31</v>
      </c>
      <c r="H30" s="29">
        <f>H31</f>
        <v>0</v>
      </c>
      <c r="I30" s="69" t="s">
        <v>31</v>
      </c>
      <c r="J30" s="70">
        <v>0</v>
      </c>
      <c r="K30" s="69" t="s">
        <v>31</v>
      </c>
      <c r="L30" s="71">
        <f>L31</f>
        <v>11.265473200000001</v>
      </c>
      <c r="M30" s="28" t="s">
        <v>31</v>
      </c>
      <c r="N30" s="72">
        <v>0</v>
      </c>
      <c r="O30" s="22" t="s">
        <v>31</v>
      </c>
      <c r="P30" s="23">
        <f t="shared" si="6"/>
        <v>11.265473200000001</v>
      </c>
      <c r="Q30" s="22" t="s">
        <v>31</v>
      </c>
      <c r="R30" s="73">
        <v>100</v>
      </c>
      <c r="S30" s="74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73.25" x14ac:dyDescent="0.25">
      <c r="A31" s="75" t="s">
        <v>55</v>
      </c>
      <c r="B31" s="76" t="s">
        <v>57</v>
      </c>
      <c r="C31" s="77" t="s">
        <v>30</v>
      </c>
      <c r="D31" s="63" t="s">
        <v>31</v>
      </c>
      <c r="E31" s="63" t="s">
        <v>31</v>
      </c>
      <c r="F31" s="63" t="s">
        <v>31</v>
      </c>
      <c r="G31" s="63" t="s">
        <v>31</v>
      </c>
      <c r="H31" s="78">
        <v>0</v>
      </c>
      <c r="I31" s="63" t="s">
        <v>31</v>
      </c>
      <c r="J31" s="64">
        <v>0</v>
      </c>
      <c r="K31" s="63" t="s">
        <v>31</v>
      </c>
      <c r="L31" s="62">
        <v>11.265473200000001</v>
      </c>
      <c r="M31" s="79" t="s">
        <v>31</v>
      </c>
      <c r="N31" s="65">
        <f>H31-L31</f>
        <v>-11.265473200000001</v>
      </c>
      <c r="O31" s="17" t="s">
        <v>31</v>
      </c>
      <c r="P31" s="65">
        <f t="shared" si="6"/>
        <v>11.265473200000001</v>
      </c>
      <c r="Q31" s="17" t="s">
        <v>31</v>
      </c>
      <c r="R31" s="80">
        <v>100</v>
      </c>
      <c r="S31" s="67" t="s">
        <v>58</v>
      </c>
    </row>
    <row r="32" spans="1:1024" s="24" customFormat="1" ht="63" x14ac:dyDescent="0.25">
      <c r="A32" s="25" t="s">
        <v>59</v>
      </c>
      <c r="B32" s="26" t="s">
        <v>60</v>
      </c>
      <c r="C32" s="27" t="s">
        <v>30</v>
      </c>
      <c r="D32" s="69" t="s">
        <v>31</v>
      </c>
      <c r="E32" s="69" t="s">
        <v>31</v>
      </c>
      <c r="F32" s="69" t="s">
        <v>31</v>
      </c>
      <c r="G32" s="69" t="s">
        <v>31</v>
      </c>
      <c r="H32" s="69">
        <v>0</v>
      </c>
      <c r="I32" s="69" t="s">
        <v>31</v>
      </c>
      <c r="J32" s="70">
        <v>0</v>
      </c>
      <c r="K32" s="69" t="s">
        <v>31</v>
      </c>
      <c r="L32" s="71">
        <f>L33</f>
        <v>14.909547379999999</v>
      </c>
      <c r="M32" s="28" t="s">
        <v>31</v>
      </c>
      <c r="N32" s="23">
        <f>H32-L32</f>
        <v>-14.909547379999999</v>
      </c>
      <c r="O32" s="22" t="s">
        <v>31</v>
      </c>
      <c r="P32" s="23">
        <f t="shared" si="6"/>
        <v>14.909547379999999</v>
      </c>
      <c r="Q32" s="22" t="s">
        <v>31</v>
      </c>
      <c r="R32" s="81">
        <v>100</v>
      </c>
      <c r="S32" s="74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94.5" x14ac:dyDescent="0.25">
      <c r="A33" s="75" t="s">
        <v>61</v>
      </c>
      <c r="B33" s="82" t="s">
        <v>62</v>
      </c>
      <c r="C33" s="77" t="s">
        <v>30</v>
      </c>
      <c r="D33" s="63" t="s">
        <v>31</v>
      </c>
      <c r="E33" s="63" t="s">
        <v>31</v>
      </c>
      <c r="F33" s="63" t="s">
        <v>31</v>
      </c>
      <c r="G33" s="63" t="s">
        <v>31</v>
      </c>
      <c r="H33" s="63">
        <v>0</v>
      </c>
      <c r="I33" s="63" t="s">
        <v>31</v>
      </c>
      <c r="J33" s="64">
        <v>0</v>
      </c>
      <c r="K33" s="63" t="s">
        <v>31</v>
      </c>
      <c r="L33" s="62">
        <v>14.909547379999999</v>
      </c>
      <c r="M33" s="79" t="s">
        <v>31</v>
      </c>
      <c r="N33" s="65">
        <f>H33-L33</f>
        <v>-14.909547379999999</v>
      </c>
      <c r="O33" s="17" t="s">
        <v>31</v>
      </c>
      <c r="P33" s="65">
        <f t="shared" si="6"/>
        <v>14.909547379999999</v>
      </c>
      <c r="Q33" s="17" t="s">
        <v>31</v>
      </c>
      <c r="R33" s="83">
        <v>1</v>
      </c>
      <c r="S33" s="67" t="s">
        <v>54</v>
      </c>
    </row>
    <row r="34" spans="1:1024" s="49" customFormat="1" ht="47.25" x14ac:dyDescent="0.25">
      <c r="A34" s="84" t="s">
        <v>63</v>
      </c>
      <c r="B34" s="42" t="s">
        <v>64</v>
      </c>
      <c r="C34" s="43" t="s">
        <v>30</v>
      </c>
      <c r="D34" s="44" t="s">
        <v>31</v>
      </c>
      <c r="E34" s="44" t="s">
        <v>31</v>
      </c>
      <c r="F34" s="44" t="s">
        <v>31</v>
      </c>
      <c r="G34" s="44" t="s">
        <v>31</v>
      </c>
      <c r="H34" s="44" t="s">
        <v>31</v>
      </c>
      <c r="I34" s="44" t="s">
        <v>31</v>
      </c>
      <c r="J34" s="85">
        <v>0</v>
      </c>
      <c r="K34" s="44" t="s">
        <v>31</v>
      </c>
      <c r="L34" s="86">
        <v>0</v>
      </c>
      <c r="M34" s="46" t="s">
        <v>31</v>
      </c>
      <c r="N34" s="87" t="s">
        <v>31</v>
      </c>
      <c r="O34" s="88" t="s">
        <v>31</v>
      </c>
      <c r="P34" s="87">
        <f t="shared" si="6"/>
        <v>0</v>
      </c>
      <c r="Q34" s="88" t="s">
        <v>31</v>
      </c>
      <c r="R34" s="89" t="s">
        <v>31</v>
      </c>
      <c r="S34" s="48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s="96" customFormat="1" ht="78.75" x14ac:dyDescent="0.25">
      <c r="A35" s="90" t="s">
        <v>65</v>
      </c>
      <c r="B35" s="51" t="s">
        <v>66</v>
      </c>
      <c r="C35" s="91" t="s">
        <v>30</v>
      </c>
      <c r="D35" s="56" t="s">
        <v>31</v>
      </c>
      <c r="E35" s="56" t="s">
        <v>31</v>
      </c>
      <c r="F35" s="56" t="s">
        <v>31</v>
      </c>
      <c r="G35" s="56" t="s">
        <v>31</v>
      </c>
      <c r="H35" s="56" t="s">
        <v>31</v>
      </c>
      <c r="I35" s="56" t="s">
        <v>31</v>
      </c>
      <c r="J35" s="55">
        <v>0</v>
      </c>
      <c r="K35" s="56" t="s">
        <v>31</v>
      </c>
      <c r="L35" s="92">
        <v>0</v>
      </c>
      <c r="M35" s="93" t="s">
        <v>31</v>
      </c>
      <c r="N35" s="57" t="s">
        <v>31</v>
      </c>
      <c r="O35" s="53" t="s">
        <v>31</v>
      </c>
      <c r="P35" s="57">
        <f t="shared" si="6"/>
        <v>0</v>
      </c>
      <c r="Q35" s="53" t="s">
        <v>31</v>
      </c>
      <c r="R35" s="94" t="s">
        <v>31</v>
      </c>
      <c r="S35" s="9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s="96" customFormat="1" ht="47.25" x14ac:dyDescent="0.25">
      <c r="A36" s="97" t="s">
        <v>67</v>
      </c>
      <c r="B36" s="51" t="s">
        <v>68</v>
      </c>
      <c r="C36" s="91" t="s">
        <v>30</v>
      </c>
      <c r="D36" s="56" t="s">
        <v>31</v>
      </c>
      <c r="E36" s="56" t="s">
        <v>31</v>
      </c>
      <c r="F36" s="56" t="s">
        <v>31</v>
      </c>
      <c r="G36" s="56" t="s">
        <v>31</v>
      </c>
      <c r="H36" s="56" t="s">
        <v>31</v>
      </c>
      <c r="I36" s="56" t="s">
        <v>31</v>
      </c>
      <c r="J36" s="55">
        <v>0</v>
      </c>
      <c r="K36" s="56" t="s">
        <v>31</v>
      </c>
      <c r="L36" s="92">
        <v>0</v>
      </c>
      <c r="M36" s="93" t="s">
        <v>31</v>
      </c>
      <c r="N36" s="57" t="s">
        <v>31</v>
      </c>
      <c r="O36" s="53" t="s">
        <v>31</v>
      </c>
      <c r="P36" s="57">
        <f t="shared" si="6"/>
        <v>0</v>
      </c>
      <c r="Q36" s="53" t="s">
        <v>31</v>
      </c>
      <c r="R36" s="94" t="s">
        <v>31</v>
      </c>
      <c r="S36" s="95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s="49" customFormat="1" ht="47.25" x14ac:dyDescent="0.25">
      <c r="A37" s="41" t="s">
        <v>69</v>
      </c>
      <c r="B37" s="42" t="s">
        <v>70</v>
      </c>
      <c r="C37" s="43" t="s">
        <v>30</v>
      </c>
      <c r="D37" s="44" t="s">
        <v>31</v>
      </c>
      <c r="E37" s="44" t="s">
        <v>31</v>
      </c>
      <c r="F37" s="44" t="s">
        <v>31</v>
      </c>
      <c r="G37" s="44" t="s">
        <v>31</v>
      </c>
      <c r="H37" s="44" t="s">
        <v>31</v>
      </c>
      <c r="I37" s="44" t="s">
        <v>31</v>
      </c>
      <c r="J37" s="85">
        <v>0</v>
      </c>
      <c r="K37" s="44" t="s">
        <v>31</v>
      </c>
      <c r="L37" s="86">
        <v>0</v>
      </c>
      <c r="M37" s="46" t="s">
        <v>31</v>
      </c>
      <c r="N37" s="87" t="s">
        <v>31</v>
      </c>
      <c r="O37" s="88" t="s">
        <v>31</v>
      </c>
      <c r="P37" s="87">
        <f t="shared" si="6"/>
        <v>0</v>
      </c>
      <c r="Q37" s="88" t="s">
        <v>31</v>
      </c>
      <c r="R37" s="89" t="s">
        <v>31</v>
      </c>
      <c r="S37" s="48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s="96" customFormat="1" ht="47.25" x14ac:dyDescent="0.25">
      <c r="A38" s="97" t="s">
        <v>69</v>
      </c>
      <c r="B38" s="51" t="s">
        <v>71</v>
      </c>
      <c r="C38" s="91" t="s">
        <v>30</v>
      </c>
      <c r="D38" s="56" t="s">
        <v>31</v>
      </c>
      <c r="E38" s="56" t="s">
        <v>31</v>
      </c>
      <c r="F38" s="56" t="s">
        <v>31</v>
      </c>
      <c r="G38" s="56" t="s">
        <v>31</v>
      </c>
      <c r="H38" s="56" t="s">
        <v>31</v>
      </c>
      <c r="I38" s="56" t="s">
        <v>31</v>
      </c>
      <c r="J38" s="55">
        <v>0</v>
      </c>
      <c r="K38" s="56" t="s">
        <v>31</v>
      </c>
      <c r="L38" s="92">
        <v>0</v>
      </c>
      <c r="M38" s="93" t="s">
        <v>31</v>
      </c>
      <c r="N38" s="57" t="s">
        <v>31</v>
      </c>
      <c r="O38" s="53" t="s">
        <v>31</v>
      </c>
      <c r="P38" s="57">
        <f t="shared" si="6"/>
        <v>0</v>
      </c>
      <c r="Q38" s="53" t="s">
        <v>31</v>
      </c>
      <c r="R38" s="94" t="s">
        <v>31</v>
      </c>
      <c r="S38" s="95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s="96" customFormat="1" ht="126" x14ac:dyDescent="0.25">
      <c r="A39" s="97" t="s">
        <v>69</v>
      </c>
      <c r="B39" s="51" t="s">
        <v>72</v>
      </c>
      <c r="C39" s="91" t="s">
        <v>30</v>
      </c>
      <c r="D39" s="56" t="s">
        <v>31</v>
      </c>
      <c r="E39" s="56" t="s">
        <v>31</v>
      </c>
      <c r="F39" s="56" t="s">
        <v>31</v>
      </c>
      <c r="G39" s="56" t="s">
        <v>31</v>
      </c>
      <c r="H39" s="56" t="s">
        <v>31</v>
      </c>
      <c r="I39" s="56" t="s">
        <v>31</v>
      </c>
      <c r="J39" s="56">
        <v>0</v>
      </c>
      <c r="K39" s="56" t="s">
        <v>31</v>
      </c>
      <c r="L39" s="92">
        <v>0</v>
      </c>
      <c r="M39" s="93" t="s">
        <v>31</v>
      </c>
      <c r="N39" s="57" t="s">
        <v>31</v>
      </c>
      <c r="O39" s="53" t="s">
        <v>31</v>
      </c>
      <c r="P39" s="57">
        <f t="shared" si="6"/>
        <v>0</v>
      </c>
      <c r="Q39" s="53" t="s">
        <v>31</v>
      </c>
      <c r="R39" s="94" t="s">
        <v>31</v>
      </c>
      <c r="S39" s="95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s="96" customFormat="1" ht="110.25" x14ac:dyDescent="0.25">
      <c r="A40" s="97" t="s">
        <v>69</v>
      </c>
      <c r="B40" s="51" t="s">
        <v>73</v>
      </c>
      <c r="C40" s="91" t="s">
        <v>30</v>
      </c>
      <c r="D40" s="56" t="s">
        <v>31</v>
      </c>
      <c r="E40" s="56" t="s">
        <v>31</v>
      </c>
      <c r="F40" s="56" t="s">
        <v>31</v>
      </c>
      <c r="G40" s="56" t="s">
        <v>31</v>
      </c>
      <c r="H40" s="56" t="s">
        <v>31</v>
      </c>
      <c r="I40" s="56" t="s">
        <v>31</v>
      </c>
      <c r="J40" s="55">
        <v>0</v>
      </c>
      <c r="K40" s="56" t="s">
        <v>31</v>
      </c>
      <c r="L40" s="92">
        <v>0</v>
      </c>
      <c r="M40" s="93" t="s">
        <v>31</v>
      </c>
      <c r="N40" s="57" t="s">
        <v>31</v>
      </c>
      <c r="O40" s="53" t="s">
        <v>31</v>
      </c>
      <c r="P40" s="57">
        <f t="shared" si="6"/>
        <v>0</v>
      </c>
      <c r="Q40" s="53" t="s">
        <v>31</v>
      </c>
      <c r="R40" s="94" t="s">
        <v>31</v>
      </c>
      <c r="S40" s="95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s="96" customFormat="1" ht="110.25" x14ac:dyDescent="0.25">
      <c r="A41" s="97" t="s">
        <v>74</v>
      </c>
      <c r="B41" s="51" t="s">
        <v>75</v>
      </c>
      <c r="C41" s="91" t="s">
        <v>30</v>
      </c>
      <c r="D41" s="56" t="s">
        <v>31</v>
      </c>
      <c r="E41" s="56" t="s">
        <v>31</v>
      </c>
      <c r="F41" s="56" t="s">
        <v>31</v>
      </c>
      <c r="G41" s="56" t="s">
        <v>31</v>
      </c>
      <c r="H41" s="56" t="s">
        <v>31</v>
      </c>
      <c r="I41" s="56" t="s">
        <v>31</v>
      </c>
      <c r="J41" s="55">
        <v>0</v>
      </c>
      <c r="K41" s="56" t="s">
        <v>31</v>
      </c>
      <c r="L41" s="92">
        <v>0</v>
      </c>
      <c r="M41" s="56" t="s">
        <v>31</v>
      </c>
      <c r="N41" s="57" t="s">
        <v>31</v>
      </c>
      <c r="O41" s="53" t="s">
        <v>31</v>
      </c>
      <c r="P41" s="57">
        <f t="shared" si="6"/>
        <v>0</v>
      </c>
      <c r="Q41" s="53" t="s">
        <v>31</v>
      </c>
      <c r="R41" s="94" t="s">
        <v>31</v>
      </c>
      <c r="S41" s="95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s="49" customFormat="1" ht="94.5" x14ac:dyDescent="0.25">
      <c r="A42" s="41" t="s">
        <v>76</v>
      </c>
      <c r="B42" s="42" t="s">
        <v>77</v>
      </c>
      <c r="C42" s="43" t="s">
        <v>30</v>
      </c>
      <c r="D42" s="44" t="s">
        <v>31</v>
      </c>
      <c r="E42" s="44" t="s">
        <v>31</v>
      </c>
      <c r="F42" s="44" t="s">
        <v>31</v>
      </c>
      <c r="G42" s="44" t="s">
        <v>31</v>
      </c>
      <c r="H42" s="44" t="s">
        <v>31</v>
      </c>
      <c r="I42" s="44" t="s">
        <v>31</v>
      </c>
      <c r="J42" s="44">
        <v>0</v>
      </c>
      <c r="K42" s="44" t="s">
        <v>31</v>
      </c>
      <c r="L42" s="86">
        <v>0</v>
      </c>
      <c r="M42" s="87" t="s">
        <v>31</v>
      </c>
      <c r="N42" s="87" t="s">
        <v>31</v>
      </c>
      <c r="O42" s="88" t="s">
        <v>31</v>
      </c>
      <c r="P42" s="87">
        <f t="shared" si="6"/>
        <v>0</v>
      </c>
      <c r="Q42" s="88" t="s">
        <v>31</v>
      </c>
      <c r="R42" s="89" t="s">
        <v>31</v>
      </c>
      <c r="S42" s="48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96" customFormat="1" ht="78.75" x14ac:dyDescent="0.25">
      <c r="A43" s="97" t="s">
        <v>78</v>
      </c>
      <c r="B43" s="51" t="s">
        <v>79</v>
      </c>
      <c r="C43" s="91" t="s">
        <v>30</v>
      </c>
      <c r="D43" s="56" t="s">
        <v>31</v>
      </c>
      <c r="E43" s="56" t="s">
        <v>31</v>
      </c>
      <c r="F43" s="56" t="s">
        <v>31</v>
      </c>
      <c r="G43" s="56" t="s">
        <v>31</v>
      </c>
      <c r="H43" s="56" t="s">
        <v>31</v>
      </c>
      <c r="I43" s="56" t="s">
        <v>31</v>
      </c>
      <c r="J43" s="56">
        <v>0</v>
      </c>
      <c r="K43" s="56" t="s">
        <v>31</v>
      </c>
      <c r="L43" s="92">
        <v>0</v>
      </c>
      <c r="M43" s="57" t="s">
        <v>31</v>
      </c>
      <c r="N43" s="57">
        <v>0</v>
      </c>
      <c r="O43" s="53" t="s">
        <v>31</v>
      </c>
      <c r="P43" s="57">
        <f t="shared" si="6"/>
        <v>0</v>
      </c>
      <c r="Q43" s="53" t="s">
        <v>31</v>
      </c>
      <c r="R43" s="94" t="s">
        <v>31</v>
      </c>
      <c r="S43" s="95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s="96" customFormat="1" ht="78.75" x14ac:dyDescent="0.25">
      <c r="A44" s="97" t="s">
        <v>80</v>
      </c>
      <c r="B44" s="51" t="s">
        <v>81</v>
      </c>
      <c r="C44" s="91" t="s">
        <v>30</v>
      </c>
      <c r="D44" s="56" t="s">
        <v>31</v>
      </c>
      <c r="E44" s="56" t="s">
        <v>31</v>
      </c>
      <c r="F44" s="56" t="s">
        <v>31</v>
      </c>
      <c r="G44" s="56" t="s">
        <v>31</v>
      </c>
      <c r="H44" s="98">
        <f>H45+H54</f>
        <v>60.26525423687</v>
      </c>
      <c r="I44" s="98" t="s">
        <v>31</v>
      </c>
      <c r="J44" s="98">
        <f>J45+J54</f>
        <v>60.26525423687</v>
      </c>
      <c r="K44" s="98" t="s">
        <v>31</v>
      </c>
      <c r="L44" s="98">
        <f>L45+L53</f>
        <v>35.839774939999998</v>
      </c>
      <c r="M44" s="57" t="s">
        <v>31</v>
      </c>
      <c r="N44" s="57">
        <f t="shared" ref="N44:N49" si="8">H44-L44</f>
        <v>24.425479296870002</v>
      </c>
      <c r="O44" s="53" t="s">
        <v>31</v>
      </c>
      <c r="P44" s="57">
        <f t="shared" si="6"/>
        <v>-24.425479296870002</v>
      </c>
      <c r="Q44" s="53" t="s">
        <v>31</v>
      </c>
      <c r="R44" s="57">
        <f t="shared" ref="R44:R49" si="9">L44/J44*100</f>
        <v>59.470046868355183</v>
      </c>
      <c r="S44" s="95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s="40" customFormat="1" ht="47.25" x14ac:dyDescent="0.25">
      <c r="A45" s="32" t="s">
        <v>82</v>
      </c>
      <c r="B45" s="33" t="s">
        <v>83</v>
      </c>
      <c r="C45" s="34" t="s">
        <v>30</v>
      </c>
      <c r="D45" s="35" t="s">
        <v>31</v>
      </c>
      <c r="E45" s="35" t="s">
        <v>31</v>
      </c>
      <c r="F45" s="35" t="s">
        <v>31</v>
      </c>
      <c r="G45" s="35" t="s">
        <v>31</v>
      </c>
      <c r="H45" s="99">
        <f t="shared" ref="H45:L46" si="10">H46</f>
        <v>31.99322033856</v>
      </c>
      <c r="I45" s="99" t="str">
        <f t="shared" si="10"/>
        <v>нд</v>
      </c>
      <c r="J45" s="99">
        <f t="shared" si="10"/>
        <v>31.99322033856</v>
      </c>
      <c r="K45" s="99" t="str">
        <f t="shared" si="10"/>
        <v>нд</v>
      </c>
      <c r="L45" s="99">
        <f t="shared" si="10"/>
        <v>2.55877468</v>
      </c>
      <c r="M45" s="37" t="s">
        <v>31</v>
      </c>
      <c r="N45" s="100">
        <f t="shared" si="8"/>
        <v>29.434445658560001</v>
      </c>
      <c r="O45" s="101" t="s">
        <v>31</v>
      </c>
      <c r="P45" s="100">
        <f t="shared" si="6"/>
        <v>-29.434445658560001</v>
      </c>
      <c r="Q45" s="101" t="s">
        <v>31</v>
      </c>
      <c r="R45" s="102">
        <f t="shared" si="9"/>
        <v>7.9978653381010938</v>
      </c>
      <c r="S45" s="39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s="49" customFormat="1" ht="78.75" x14ac:dyDescent="0.25">
      <c r="A46" s="41" t="s">
        <v>84</v>
      </c>
      <c r="B46" s="42" t="s">
        <v>85</v>
      </c>
      <c r="C46" s="43" t="s">
        <v>30</v>
      </c>
      <c r="D46" s="44" t="s">
        <v>31</v>
      </c>
      <c r="E46" s="44" t="s">
        <v>31</v>
      </c>
      <c r="F46" s="44" t="s">
        <v>31</v>
      </c>
      <c r="G46" s="44" t="s">
        <v>31</v>
      </c>
      <c r="H46" s="103">
        <f t="shared" si="10"/>
        <v>31.99322033856</v>
      </c>
      <c r="I46" s="103" t="str">
        <f t="shared" si="10"/>
        <v>нд</v>
      </c>
      <c r="J46" s="103">
        <f t="shared" si="10"/>
        <v>31.99322033856</v>
      </c>
      <c r="K46" s="103" t="str">
        <f t="shared" si="10"/>
        <v>нд</v>
      </c>
      <c r="L46" s="103">
        <f t="shared" si="10"/>
        <v>2.55877468</v>
      </c>
      <c r="M46" s="46" t="s">
        <v>31</v>
      </c>
      <c r="N46" s="87">
        <f t="shared" si="8"/>
        <v>29.434445658560001</v>
      </c>
      <c r="O46" s="88" t="s">
        <v>31</v>
      </c>
      <c r="P46" s="87">
        <f t="shared" si="6"/>
        <v>-29.434445658560001</v>
      </c>
      <c r="Q46" s="88" t="s">
        <v>31</v>
      </c>
      <c r="R46" s="87">
        <f t="shared" si="9"/>
        <v>7.9978653381010938</v>
      </c>
      <c r="S46" s="48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s="96" customFormat="1" ht="31.5" x14ac:dyDescent="0.25">
      <c r="A47" s="56" t="s">
        <v>84</v>
      </c>
      <c r="B47" s="51" t="s">
        <v>86</v>
      </c>
      <c r="C47" s="56"/>
      <c r="D47" s="56" t="s">
        <v>31</v>
      </c>
      <c r="E47" s="56" t="s">
        <v>31</v>
      </c>
      <c r="F47" s="56" t="s">
        <v>31</v>
      </c>
      <c r="G47" s="56" t="s">
        <v>31</v>
      </c>
      <c r="H47" s="54">
        <f>H48+H49</f>
        <v>31.99322033856</v>
      </c>
      <c r="I47" s="54" t="s">
        <v>31</v>
      </c>
      <c r="J47" s="54">
        <f>J48+J49</f>
        <v>31.99322033856</v>
      </c>
      <c r="K47" s="56" t="s">
        <v>31</v>
      </c>
      <c r="L47" s="104">
        <f>L48+L49</f>
        <v>2.55877468</v>
      </c>
      <c r="M47" s="93" t="s">
        <v>31</v>
      </c>
      <c r="N47" s="57">
        <f t="shared" si="8"/>
        <v>29.434445658560001</v>
      </c>
      <c r="O47" s="53" t="s">
        <v>31</v>
      </c>
      <c r="P47" s="57">
        <f t="shared" si="6"/>
        <v>-29.434445658560001</v>
      </c>
      <c r="Q47" s="53" t="s">
        <v>31</v>
      </c>
      <c r="R47" s="58">
        <f t="shared" si="9"/>
        <v>7.9978653381010938</v>
      </c>
      <c r="S47" s="95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78.75" x14ac:dyDescent="0.25">
      <c r="A48" s="63" t="s">
        <v>84</v>
      </c>
      <c r="B48" s="61" t="s">
        <v>87</v>
      </c>
      <c r="C48" s="63" t="s">
        <v>88</v>
      </c>
      <c r="D48" s="63" t="s">
        <v>31</v>
      </c>
      <c r="E48" s="63" t="s">
        <v>31</v>
      </c>
      <c r="F48" s="63" t="s">
        <v>31</v>
      </c>
      <c r="G48" s="63" t="s">
        <v>31</v>
      </c>
      <c r="H48" s="78">
        <f>J48</f>
        <v>30.719491524999999</v>
      </c>
      <c r="I48" s="78" t="s">
        <v>31</v>
      </c>
      <c r="J48" s="78">
        <v>30.719491524999999</v>
      </c>
      <c r="K48" s="63" t="s">
        <v>31</v>
      </c>
      <c r="L48" s="78">
        <v>0</v>
      </c>
      <c r="M48" s="79" t="s">
        <v>31</v>
      </c>
      <c r="N48" s="65">
        <f t="shared" si="8"/>
        <v>30.719491524999999</v>
      </c>
      <c r="O48" s="17" t="s">
        <v>31</v>
      </c>
      <c r="P48" s="65">
        <f t="shared" si="6"/>
        <v>-30.719491524999999</v>
      </c>
      <c r="Q48" s="17" t="s">
        <v>31</v>
      </c>
      <c r="R48" s="66">
        <f t="shared" si="9"/>
        <v>0</v>
      </c>
      <c r="S48" s="67" t="s">
        <v>89</v>
      </c>
    </row>
    <row r="49" spans="1:1024" ht="31.5" x14ac:dyDescent="0.25">
      <c r="A49" s="75" t="s">
        <v>90</v>
      </c>
      <c r="B49" s="61" t="s">
        <v>91</v>
      </c>
      <c r="C49" s="77" t="s">
        <v>92</v>
      </c>
      <c r="D49" s="63" t="s">
        <v>31</v>
      </c>
      <c r="E49" s="63" t="s">
        <v>31</v>
      </c>
      <c r="F49" s="63" t="s">
        <v>31</v>
      </c>
      <c r="G49" s="63" t="s">
        <v>31</v>
      </c>
      <c r="H49" s="78">
        <f>J49</f>
        <v>1.27372881356</v>
      </c>
      <c r="I49" s="78" t="s">
        <v>31</v>
      </c>
      <c r="J49" s="78">
        <v>1.27372881356</v>
      </c>
      <c r="K49" s="63" t="s">
        <v>31</v>
      </c>
      <c r="L49" s="78">
        <v>2.55877468</v>
      </c>
      <c r="M49" s="79" t="s">
        <v>31</v>
      </c>
      <c r="N49" s="65">
        <f t="shared" si="8"/>
        <v>-1.28504586644</v>
      </c>
      <c r="O49" s="17" t="s">
        <v>31</v>
      </c>
      <c r="P49" s="65">
        <f t="shared" si="6"/>
        <v>1.28504586644</v>
      </c>
      <c r="Q49" s="17" t="s">
        <v>31</v>
      </c>
      <c r="R49" s="66">
        <f t="shared" si="9"/>
        <v>200.88849783089771</v>
      </c>
      <c r="S49" s="67" t="s">
        <v>93</v>
      </c>
    </row>
    <row r="50" spans="1:1024" s="96" customFormat="1" ht="63" x14ac:dyDescent="0.25">
      <c r="A50" s="97" t="s">
        <v>94</v>
      </c>
      <c r="B50" s="51" t="s">
        <v>95</v>
      </c>
      <c r="C50" s="91" t="s">
        <v>30</v>
      </c>
      <c r="D50" s="56" t="s">
        <v>31</v>
      </c>
      <c r="E50" s="56" t="s">
        <v>31</v>
      </c>
      <c r="F50" s="56" t="s">
        <v>31</v>
      </c>
      <c r="G50" s="56" t="s">
        <v>31</v>
      </c>
      <c r="H50" s="56" t="s">
        <v>31</v>
      </c>
      <c r="I50" s="56" t="s">
        <v>31</v>
      </c>
      <c r="J50" s="56" t="s">
        <v>31</v>
      </c>
      <c r="K50" s="56" t="s">
        <v>31</v>
      </c>
      <c r="L50" s="98" t="s">
        <v>31</v>
      </c>
      <c r="M50" s="56" t="s">
        <v>31</v>
      </c>
      <c r="N50" s="56" t="s">
        <v>31</v>
      </c>
      <c r="O50" s="56" t="s">
        <v>31</v>
      </c>
      <c r="P50" s="56" t="s">
        <v>31</v>
      </c>
      <c r="Q50" s="56" t="s">
        <v>31</v>
      </c>
      <c r="R50" s="56" t="s">
        <v>31</v>
      </c>
      <c r="S50" s="95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s="49" customFormat="1" ht="47.25" x14ac:dyDescent="0.25">
      <c r="A51" s="41" t="s">
        <v>96</v>
      </c>
      <c r="B51" s="42" t="s">
        <v>97</v>
      </c>
      <c r="C51" s="43" t="s">
        <v>30</v>
      </c>
      <c r="D51" s="44" t="s">
        <v>31</v>
      </c>
      <c r="E51" s="44" t="s">
        <v>31</v>
      </c>
      <c r="F51" s="44" t="s">
        <v>31</v>
      </c>
      <c r="G51" s="44" t="s">
        <v>31</v>
      </c>
      <c r="H51" s="44" t="s">
        <v>31</v>
      </c>
      <c r="I51" s="44" t="s">
        <v>31</v>
      </c>
      <c r="J51" s="44" t="s">
        <v>31</v>
      </c>
      <c r="K51" s="44" t="s">
        <v>31</v>
      </c>
      <c r="L51" s="105" t="s">
        <v>31</v>
      </c>
      <c r="M51" s="44" t="s">
        <v>31</v>
      </c>
      <c r="N51" s="44" t="s">
        <v>31</v>
      </c>
      <c r="O51" s="44" t="s">
        <v>31</v>
      </c>
      <c r="P51" s="44" t="s">
        <v>31</v>
      </c>
      <c r="Q51" s="44" t="s">
        <v>31</v>
      </c>
      <c r="R51" s="44" t="s">
        <v>31</v>
      </c>
      <c r="S51" s="48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s="24" customFormat="1" ht="31.5" x14ac:dyDescent="0.25">
      <c r="A52" s="25" t="s">
        <v>98</v>
      </c>
      <c r="B52" s="26" t="s">
        <v>99</v>
      </c>
      <c r="C52" s="27" t="s">
        <v>30</v>
      </c>
      <c r="D52" s="69" t="s">
        <v>31</v>
      </c>
      <c r="E52" s="69" t="s">
        <v>31</v>
      </c>
      <c r="F52" s="69" t="s">
        <v>31</v>
      </c>
      <c r="G52" s="69" t="s">
        <v>31</v>
      </c>
      <c r="H52" s="69" t="s">
        <v>31</v>
      </c>
      <c r="I52" s="69" t="s">
        <v>31</v>
      </c>
      <c r="J52" s="69" t="s">
        <v>31</v>
      </c>
      <c r="K52" s="69" t="s">
        <v>31</v>
      </c>
      <c r="L52" s="71" t="s">
        <v>31</v>
      </c>
      <c r="M52" s="28" t="s">
        <v>31</v>
      </c>
      <c r="N52" s="28" t="s">
        <v>31</v>
      </c>
      <c r="O52" s="28" t="s">
        <v>31</v>
      </c>
      <c r="P52" s="28" t="s">
        <v>31</v>
      </c>
      <c r="Q52" s="28" t="s">
        <v>31</v>
      </c>
      <c r="R52" s="28" t="s">
        <v>31</v>
      </c>
      <c r="S52" s="74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s="24" customFormat="1" ht="47.25" x14ac:dyDescent="0.25">
      <c r="A53" s="25" t="s">
        <v>100</v>
      </c>
      <c r="B53" s="26" t="s">
        <v>101</v>
      </c>
      <c r="C53" s="27" t="s">
        <v>30</v>
      </c>
      <c r="D53" s="69" t="s">
        <v>31</v>
      </c>
      <c r="E53" s="69" t="s">
        <v>31</v>
      </c>
      <c r="F53" s="69" t="s">
        <v>31</v>
      </c>
      <c r="G53" s="69" t="s">
        <v>31</v>
      </c>
      <c r="H53" s="71">
        <f>H54</f>
        <v>28.272033898309999</v>
      </c>
      <c r="I53" s="71" t="s">
        <v>31</v>
      </c>
      <c r="J53" s="71">
        <f>J54</f>
        <v>28.272033898309999</v>
      </c>
      <c r="K53" s="69" t="s">
        <v>31</v>
      </c>
      <c r="L53" s="71">
        <f>L54+L58</f>
        <v>33.281000259999999</v>
      </c>
      <c r="M53" s="28" t="s">
        <v>31</v>
      </c>
      <c r="N53" s="23">
        <f t="shared" ref="N53:N60" si="11">H53-L53</f>
        <v>-5.0089663616899998</v>
      </c>
      <c r="O53" s="22" t="s">
        <v>31</v>
      </c>
      <c r="P53" s="23">
        <f t="shared" ref="P53:P60" si="12">L53-J53</f>
        <v>5.0089663616899998</v>
      </c>
      <c r="Q53" s="22" t="s">
        <v>31</v>
      </c>
      <c r="R53" s="81">
        <f>L53/J53*100</f>
        <v>117.71703578068156</v>
      </c>
      <c r="S53" s="74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s="49" customFormat="1" ht="47.25" x14ac:dyDescent="0.25">
      <c r="A54" s="41" t="s">
        <v>102</v>
      </c>
      <c r="B54" s="42" t="s">
        <v>103</v>
      </c>
      <c r="C54" s="43" t="s">
        <v>30</v>
      </c>
      <c r="D54" s="44" t="s">
        <v>31</v>
      </c>
      <c r="E54" s="44" t="s">
        <v>31</v>
      </c>
      <c r="F54" s="44" t="s">
        <v>31</v>
      </c>
      <c r="G54" s="44" t="s">
        <v>31</v>
      </c>
      <c r="H54" s="105">
        <f>H55</f>
        <v>28.272033898309999</v>
      </c>
      <c r="I54" s="105" t="s">
        <v>31</v>
      </c>
      <c r="J54" s="105">
        <f>J55</f>
        <v>28.272033898309999</v>
      </c>
      <c r="K54" s="44" t="str">
        <f>K55</f>
        <v>нд</v>
      </c>
      <c r="L54" s="105">
        <f>L55</f>
        <v>32.958545010000002</v>
      </c>
      <c r="M54" s="46" t="s">
        <v>31</v>
      </c>
      <c r="N54" s="87">
        <f t="shared" si="11"/>
        <v>-4.6865111116900025</v>
      </c>
      <c r="O54" s="88" t="s">
        <v>31</v>
      </c>
      <c r="P54" s="87">
        <f t="shared" si="12"/>
        <v>4.6865111116900025</v>
      </c>
      <c r="Q54" s="88" t="s">
        <v>31</v>
      </c>
      <c r="R54" s="106">
        <f>L54/J54*100</f>
        <v>116.5764908479759</v>
      </c>
      <c r="S54" s="48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s="24" customFormat="1" ht="47.25" x14ac:dyDescent="0.25">
      <c r="A55" s="25" t="s">
        <v>104</v>
      </c>
      <c r="B55" s="26" t="s">
        <v>105</v>
      </c>
      <c r="C55" s="27"/>
      <c r="D55" s="22" t="s">
        <v>31</v>
      </c>
      <c r="E55" s="22" t="s">
        <v>31</v>
      </c>
      <c r="F55" s="22" t="s">
        <v>31</v>
      </c>
      <c r="G55" s="22" t="s">
        <v>31</v>
      </c>
      <c r="H55" s="107">
        <f>H56</f>
        <v>28.272033898309999</v>
      </c>
      <c r="I55" s="107" t="s">
        <v>31</v>
      </c>
      <c r="J55" s="107">
        <f>J56</f>
        <v>28.272033898309999</v>
      </c>
      <c r="K55" s="22" t="s">
        <v>31</v>
      </c>
      <c r="L55" s="107">
        <f>L56+L57</f>
        <v>32.958545010000002</v>
      </c>
      <c r="M55" s="108" t="s">
        <v>31</v>
      </c>
      <c r="N55" s="23">
        <f t="shared" si="11"/>
        <v>-4.6865111116900025</v>
      </c>
      <c r="O55" s="22" t="s">
        <v>31</v>
      </c>
      <c r="P55" s="23">
        <f t="shared" si="12"/>
        <v>4.6865111116900025</v>
      </c>
      <c r="Q55" s="22" t="s">
        <v>31</v>
      </c>
      <c r="R55" s="81">
        <f>L55/J55*100</f>
        <v>116.5764908479759</v>
      </c>
      <c r="S55" s="74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78.75" x14ac:dyDescent="0.25">
      <c r="A56" s="75" t="s">
        <v>106</v>
      </c>
      <c r="B56" s="82" t="s">
        <v>107</v>
      </c>
      <c r="C56" s="77" t="s">
        <v>108</v>
      </c>
      <c r="D56" s="63" t="s">
        <v>31</v>
      </c>
      <c r="E56" s="63" t="s">
        <v>31</v>
      </c>
      <c r="F56" s="63" t="s">
        <v>31</v>
      </c>
      <c r="G56" s="63" t="s">
        <v>31</v>
      </c>
      <c r="H56" s="62">
        <f>28.27203389831</f>
        <v>28.272033898309999</v>
      </c>
      <c r="I56" s="64" t="s">
        <v>31</v>
      </c>
      <c r="J56" s="62">
        <v>28.272033898309999</v>
      </c>
      <c r="K56" s="63" t="s">
        <v>31</v>
      </c>
      <c r="L56" s="78">
        <v>27.929602689999999</v>
      </c>
      <c r="M56" s="79" t="s">
        <v>31</v>
      </c>
      <c r="N56" s="65">
        <f t="shared" si="11"/>
        <v>0.34243120830999985</v>
      </c>
      <c r="O56" s="17" t="s">
        <v>31</v>
      </c>
      <c r="P56" s="65">
        <f t="shared" si="12"/>
        <v>-0.34243120830999985</v>
      </c>
      <c r="Q56" s="17" t="s">
        <v>31</v>
      </c>
      <c r="R56" s="66">
        <f>L56/J56*100</f>
        <v>98.788798819562572</v>
      </c>
      <c r="S56" s="109" t="s">
        <v>109</v>
      </c>
    </row>
    <row r="57" spans="1:1024" ht="78.75" x14ac:dyDescent="0.25">
      <c r="A57" s="75" t="s">
        <v>106</v>
      </c>
      <c r="B57" s="82" t="s">
        <v>110</v>
      </c>
      <c r="C57" s="77" t="s">
        <v>31</v>
      </c>
      <c r="D57" s="63" t="s">
        <v>31</v>
      </c>
      <c r="E57" s="63" t="s">
        <v>31</v>
      </c>
      <c r="F57" s="63" t="s">
        <v>31</v>
      </c>
      <c r="G57" s="63" t="s">
        <v>31</v>
      </c>
      <c r="H57" s="63">
        <v>0</v>
      </c>
      <c r="I57" s="63" t="s">
        <v>31</v>
      </c>
      <c r="J57" s="64">
        <v>0</v>
      </c>
      <c r="K57" s="63" t="s">
        <v>31</v>
      </c>
      <c r="L57" s="78">
        <v>5.0289423199999996</v>
      </c>
      <c r="M57" s="79" t="s">
        <v>31</v>
      </c>
      <c r="N57" s="65">
        <f t="shared" si="11"/>
        <v>-5.0289423199999996</v>
      </c>
      <c r="O57" s="17" t="s">
        <v>31</v>
      </c>
      <c r="P57" s="65">
        <f t="shared" si="12"/>
        <v>5.0289423199999996</v>
      </c>
      <c r="Q57" s="17" t="s">
        <v>31</v>
      </c>
      <c r="R57" s="80">
        <v>100</v>
      </c>
      <c r="S57" s="109" t="s">
        <v>109</v>
      </c>
    </row>
    <row r="58" spans="1:1024" s="96" customFormat="1" ht="47.25" x14ac:dyDescent="0.25">
      <c r="A58" s="97" t="s">
        <v>111</v>
      </c>
      <c r="B58" s="51" t="s">
        <v>112</v>
      </c>
      <c r="C58" s="91" t="s">
        <v>30</v>
      </c>
      <c r="D58" s="56" t="s">
        <v>31</v>
      </c>
      <c r="E58" s="56" t="s">
        <v>31</v>
      </c>
      <c r="F58" s="56" t="s">
        <v>31</v>
      </c>
      <c r="G58" s="56" t="s">
        <v>31</v>
      </c>
      <c r="H58" s="54">
        <f>H59</f>
        <v>0</v>
      </c>
      <c r="I58" s="55" t="s">
        <v>31</v>
      </c>
      <c r="J58" s="55">
        <v>0</v>
      </c>
      <c r="K58" s="56" t="s">
        <v>31</v>
      </c>
      <c r="L58" s="54">
        <f>L59+L60</f>
        <v>0.32245524999999997</v>
      </c>
      <c r="M58" s="93" t="s">
        <v>31</v>
      </c>
      <c r="N58" s="57">
        <f t="shared" si="11"/>
        <v>-0.32245524999999997</v>
      </c>
      <c r="O58" s="53" t="s">
        <v>31</v>
      </c>
      <c r="P58" s="57">
        <f t="shared" si="12"/>
        <v>0.32245524999999997</v>
      </c>
      <c r="Q58" s="53" t="s">
        <v>31</v>
      </c>
      <c r="R58" s="58">
        <v>100</v>
      </c>
      <c r="S58" s="95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78.75" x14ac:dyDescent="0.25">
      <c r="A59" s="75" t="s">
        <v>113</v>
      </c>
      <c r="B59" s="82" t="s">
        <v>114</v>
      </c>
      <c r="C59" s="77" t="s">
        <v>31</v>
      </c>
      <c r="D59" s="63" t="s">
        <v>31</v>
      </c>
      <c r="E59" s="63" t="s">
        <v>31</v>
      </c>
      <c r="F59" s="63" t="s">
        <v>31</v>
      </c>
      <c r="G59" s="63" t="s">
        <v>31</v>
      </c>
      <c r="H59" s="63">
        <v>0</v>
      </c>
      <c r="I59" s="63" t="s">
        <v>31</v>
      </c>
      <c r="J59" s="64">
        <v>0</v>
      </c>
      <c r="K59" s="63" t="s">
        <v>31</v>
      </c>
      <c r="L59" s="78">
        <v>0.16558017999999999</v>
      </c>
      <c r="M59" s="79" t="s">
        <v>31</v>
      </c>
      <c r="N59" s="65">
        <f t="shared" si="11"/>
        <v>-0.16558017999999999</v>
      </c>
      <c r="O59" s="17" t="s">
        <v>31</v>
      </c>
      <c r="P59" s="65">
        <f t="shared" si="12"/>
        <v>0.16558017999999999</v>
      </c>
      <c r="Q59" s="17" t="s">
        <v>31</v>
      </c>
      <c r="R59" s="65">
        <v>100</v>
      </c>
      <c r="S59" s="67" t="s">
        <v>109</v>
      </c>
    </row>
    <row r="60" spans="1:1024" ht="78.75" x14ac:dyDescent="0.25">
      <c r="A60" s="75" t="s">
        <v>113</v>
      </c>
      <c r="B60" s="82" t="s">
        <v>115</v>
      </c>
      <c r="C60" s="77"/>
      <c r="D60" s="63" t="s">
        <v>31</v>
      </c>
      <c r="E60" s="63" t="s">
        <v>31</v>
      </c>
      <c r="F60" s="63" t="s">
        <v>31</v>
      </c>
      <c r="G60" s="63" t="s">
        <v>31</v>
      </c>
      <c r="H60" s="63">
        <v>0</v>
      </c>
      <c r="I60" s="63" t="s">
        <v>31</v>
      </c>
      <c r="J60" s="64">
        <v>0</v>
      </c>
      <c r="K60" s="63" t="s">
        <v>31</v>
      </c>
      <c r="L60" s="78">
        <v>0.15687507000000001</v>
      </c>
      <c r="M60" s="79" t="s">
        <v>31</v>
      </c>
      <c r="N60" s="65">
        <f t="shared" si="11"/>
        <v>-0.15687507000000001</v>
      </c>
      <c r="O60" s="17" t="s">
        <v>31</v>
      </c>
      <c r="P60" s="65">
        <f t="shared" si="12"/>
        <v>0.15687507000000001</v>
      </c>
      <c r="Q60" s="17" t="s">
        <v>31</v>
      </c>
      <c r="R60" s="65">
        <v>100</v>
      </c>
      <c r="S60" s="67" t="s">
        <v>109</v>
      </c>
    </row>
    <row r="61" spans="1:1024" s="96" customFormat="1" ht="31.5" x14ac:dyDescent="0.25">
      <c r="A61" s="97" t="s">
        <v>116</v>
      </c>
      <c r="B61" s="51" t="s">
        <v>117</v>
      </c>
      <c r="C61" s="91" t="s">
        <v>30</v>
      </c>
      <c r="D61" s="56" t="s">
        <v>31</v>
      </c>
      <c r="E61" s="56" t="s">
        <v>31</v>
      </c>
      <c r="F61" s="56" t="s">
        <v>31</v>
      </c>
      <c r="G61" s="56" t="s">
        <v>31</v>
      </c>
      <c r="H61" s="56" t="s">
        <v>31</v>
      </c>
      <c r="I61" s="56" t="s">
        <v>31</v>
      </c>
      <c r="J61" s="56" t="s">
        <v>31</v>
      </c>
      <c r="K61" s="56" t="s">
        <v>31</v>
      </c>
      <c r="L61" s="98" t="s">
        <v>31</v>
      </c>
      <c r="M61" s="93" t="s">
        <v>31</v>
      </c>
      <c r="N61" s="93" t="s">
        <v>31</v>
      </c>
      <c r="O61" s="93" t="s">
        <v>31</v>
      </c>
      <c r="P61" s="93" t="s">
        <v>31</v>
      </c>
      <c r="Q61" s="93" t="s">
        <v>31</v>
      </c>
      <c r="R61" s="93" t="s">
        <v>31</v>
      </c>
      <c r="S61" s="95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s="96" customFormat="1" ht="47.25" x14ac:dyDescent="0.25">
      <c r="A62" s="97" t="s">
        <v>118</v>
      </c>
      <c r="B62" s="51" t="s">
        <v>119</v>
      </c>
      <c r="C62" s="91" t="s">
        <v>30</v>
      </c>
      <c r="D62" s="56" t="s">
        <v>31</v>
      </c>
      <c r="E62" s="56" t="s">
        <v>31</v>
      </c>
      <c r="F62" s="56" t="s">
        <v>31</v>
      </c>
      <c r="G62" s="56" t="s">
        <v>31</v>
      </c>
      <c r="H62" s="56" t="s">
        <v>31</v>
      </c>
      <c r="I62" s="56" t="s">
        <v>31</v>
      </c>
      <c r="J62" s="56" t="s">
        <v>31</v>
      </c>
      <c r="K62" s="56" t="s">
        <v>31</v>
      </c>
      <c r="L62" s="98" t="s">
        <v>31</v>
      </c>
      <c r="M62" s="93" t="s">
        <v>31</v>
      </c>
      <c r="N62" s="93" t="s">
        <v>31</v>
      </c>
      <c r="O62" s="93" t="s">
        <v>31</v>
      </c>
      <c r="P62" s="93" t="s">
        <v>31</v>
      </c>
      <c r="Q62" s="93" t="s">
        <v>31</v>
      </c>
      <c r="R62" s="93" t="s">
        <v>31</v>
      </c>
      <c r="S62" s="95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s="96" customFormat="1" ht="63" x14ac:dyDescent="0.25">
      <c r="A63" s="97" t="s">
        <v>120</v>
      </c>
      <c r="B63" s="51" t="s">
        <v>121</v>
      </c>
      <c r="C63" s="91" t="s">
        <v>30</v>
      </c>
      <c r="D63" s="56" t="s">
        <v>31</v>
      </c>
      <c r="E63" s="56" t="s">
        <v>31</v>
      </c>
      <c r="F63" s="56" t="s">
        <v>31</v>
      </c>
      <c r="G63" s="56" t="s">
        <v>31</v>
      </c>
      <c r="H63" s="56" t="s">
        <v>31</v>
      </c>
      <c r="I63" s="56" t="s">
        <v>31</v>
      </c>
      <c r="J63" s="56" t="s">
        <v>31</v>
      </c>
      <c r="K63" s="56" t="s">
        <v>31</v>
      </c>
      <c r="L63" s="98" t="s">
        <v>31</v>
      </c>
      <c r="M63" s="93" t="s">
        <v>31</v>
      </c>
      <c r="N63" s="93" t="s">
        <v>31</v>
      </c>
      <c r="O63" s="93" t="s">
        <v>31</v>
      </c>
      <c r="P63" s="93" t="s">
        <v>31</v>
      </c>
      <c r="Q63" s="93" t="s">
        <v>31</v>
      </c>
      <c r="R63" s="93" t="s">
        <v>31</v>
      </c>
      <c r="S63" s="95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s="96" customFormat="1" ht="63" x14ac:dyDescent="0.25">
      <c r="A64" s="97" t="s">
        <v>122</v>
      </c>
      <c r="B64" s="51" t="s">
        <v>123</v>
      </c>
      <c r="C64" s="91" t="s">
        <v>30</v>
      </c>
      <c r="D64" s="56" t="s">
        <v>31</v>
      </c>
      <c r="E64" s="56" t="s">
        <v>31</v>
      </c>
      <c r="F64" s="56" t="s">
        <v>31</v>
      </c>
      <c r="G64" s="56" t="s">
        <v>31</v>
      </c>
      <c r="H64" s="56" t="s">
        <v>31</v>
      </c>
      <c r="I64" s="56" t="s">
        <v>31</v>
      </c>
      <c r="J64" s="56" t="s">
        <v>31</v>
      </c>
      <c r="K64" s="56" t="s">
        <v>31</v>
      </c>
      <c r="L64" s="98" t="s">
        <v>31</v>
      </c>
      <c r="M64" s="93" t="s">
        <v>31</v>
      </c>
      <c r="N64" s="93" t="s">
        <v>31</v>
      </c>
      <c r="O64" s="93" t="s">
        <v>31</v>
      </c>
      <c r="P64" s="93" t="s">
        <v>31</v>
      </c>
      <c r="Q64" s="93" t="s">
        <v>31</v>
      </c>
      <c r="R64" s="93" t="s">
        <v>31</v>
      </c>
      <c r="S64" s="95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s="96" customFormat="1" ht="47.25" x14ac:dyDescent="0.25">
      <c r="A65" s="97" t="s">
        <v>124</v>
      </c>
      <c r="B65" s="51" t="s">
        <v>125</v>
      </c>
      <c r="C65" s="91" t="s">
        <v>30</v>
      </c>
      <c r="D65" s="56" t="s">
        <v>31</v>
      </c>
      <c r="E65" s="56" t="s">
        <v>31</v>
      </c>
      <c r="F65" s="56" t="s">
        <v>31</v>
      </c>
      <c r="G65" s="56" t="s">
        <v>31</v>
      </c>
      <c r="H65" s="56" t="s">
        <v>31</v>
      </c>
      <c r="I65" s="56" t="s">
        <v>31</v>
      </c>
      <c r="J65" s="56" t="s">
        <v>31</v>
      </c>
      <c r="K65" s="56" t="s">
        <v>31</v>
      </c>
      <c r="L65" s="98" t="s">
        <v>31</v>
      </c>
      <c r="M65" s="93" t="s">
        <v>31</v>
      </c>
      <c r="N65" s="93" t="s">
        <v>31</v>
      </c>
      <c r="O65" s="93" t="s">
        <v>31</v>
      </c>
      <c r="P65" s="93" t="s">
        <v>31</v>
      </c>
      <c r="Q65" s="93" t="s">
        <v>31</v>
      </c>
      <c r="R65" s="93" t="s">
        <v>31</v>
      </c>
      <c r="S65" s="9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s="96" customFormat="1" ht="63" x14ac:dyDescent="0.25">
      <c r="A66" s="97" t="s">
        <v>126</v>
      </c>
      <c r="B66" s="51" t="s">
        <v>127</v>
      </c>
      <c r="C66" s="91" t="s">
        <v>30</v>
      </c>
      <c r="D66" s="56" t="s">
        <v>31</v>
      </c>
      <c r="E66" s="56" t="s">
        <v>31</v>
      </c>
      <c r="F66" s="56" t="s">
        <v>31</v>
      </c>
      <c r="G66" s="56" t="s">
        <v>31</v>
      </c>
      <c r="H66" s="56" t="s">
        <v>31</v>
      </c>
      <c r="I66" s="56" t="s">
        <v>31</v>
      </c>
      <c r="J66" s="56" t="s">
        <v>31</v>
      </c>
      <c r="K66" s="56" t="s">
        <v>31</v>
      </c>
      <c r="L66" s="98" t="s">
        <v>31</v>
      </c>
      <c r="M66" s="93" t="s">
        <v>31</v>
      </c>
      <c r="N66" s="93" t="s">
        <v>31</v>
      </c>
      <c r="O66" s="93" t="s">
        <v>31</v>
      </c>
      <c r="P66" s="93" t="s">
        <v>31</v>
      </c>
      <c r="Q66" s="93" t="s">
        <v>31</v>
      </c>
      <c r="R66" s="93" t="s">
        <v>31</v>
      </c>
      <c r="S66" s="95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s="49" customFormat="1" ht="63" x14ac:dyDescent="0.25">
      <c r="A67" s="41" t="s">
        <v>128</v>
      </c>
      <c r="B67" s="42" t="s">
        <v>129</v>
      </c>
      <c r="C67" s="43" t="s">
        <v>30</v>
      </c>
      <c r="D67" s="44" t="s">
        <v>31</v>
      </c>
      <c r="E67" s="44" t="s">
        <v>31</v>
      </c>
      <c r="F67" s="44" t="s">
        <v>31</v>
      </c>
      <c r="G67" s="44" t="s">
        <v>31</v>
      </c>
      <c r="H67" s="44" t="s">
        <v>31</v>
      </c>
      <c r="I67" s="44" t="s">
        <v>31</v>
      </c>
      <c r="J67" s="44" t="s">
        <v>31</v>
      </c>
      <c r="K67" s="44" t="s">
        <v>31</v>
      </c>
      <c r="L67" s="105" t="s">
        <v>31</v>
      </c>
      <c r="M67" s="44" t="s">
        <v>31</v>
      </c>
      <c r="N67" s="44" t="s">
        <v>31</v>
      </c>
      <c r="O67" s="44" t="s">
        <v>31</v>
      </c>
      <c r="P67" s="44" t="s">
        <v>31</v>
      </c>
      <c r="Q67" s="44" t="s">
        <v>31</v>
      </c>
      <c r="R67" s="93" t="s">
        <v>31</v>
      </c>
      <c r="S67" s="48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s="96" customFormat="1" ht="31.5" x14ac:dyDescent="0.25">
      <c r="A68" s="97" t="s">
        <v>130</v>
      </c>
      <c r="B68" s="51" t="s">
        <v>131</v>
      </c>
      <c r="C68" s="91" t="s">
        <v>30</v>
      </c>
      <c r="D68" s="56" t="s">
        <v>31</v>
      </c>
      <c r="E68" s="56" t="s">
        <v>31</v>
      </c>
      <c r="F68" s="56" t="s">
        <v>31</v>
      </c>
      <c r="G68" s="56" t="s">
        <v>31</v>
      </c>
      <c r="H68" s="56" t="s">
        <v>31</v>
      </c>
      <c r="I68" s="56" t="s">
        <v>31</v>
      </c>
      <c r="J68" s="56" t="s">
        <v>31</v>
      </c>
      <c r="K68" s="56" t="s">
        <v>31</v>
      </c>
      <c r="L68" s="98" t="s">
        <v>31</v>
      </c>
      <c r="M68" s="56" t="s">
        <v>31</v>
      </c>
      <c r="N68" s="56" t="s">
        <v>31</v>
      </c>
      <c r="O68" s="56" t="s">
        <v>31</v>
      </c>
      <c r="P68" s="56" t="s">
        <v>31</v>
      </c>
      <c r="Q68" s="56" t="s">
        <v>31</v>
      </c>
      <c r="R68" s="56" t="s">
        <v>31</v>
      </c>
      <c r="S68" s="95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s="116" customFormat="1" ht="47.25" x14ac:dyDescent="0.25">
      <c r="A69" s="110" t="s">
        <v>132</v>
      </c>
      <c r="B69" s="111" t="s">
        <v>133</v>
      </c>
      <c r="C69" s="112" t="s">
        <v>30</v>
      </c>
      <c r="D69" s="113" t="s">
        <v>31</v>
      </c>
      <c r="E69" s="113" t="s">
        <v>31</v>
      </c>
      <c r="F69" s="113" t="s">
        <v>31</v>
      </c>
      <c r="G69" s="113" t="s">
        <v>31</v>
      </c>
      <c r="H69" s="113" t="s">
        <v>31</v>
      </c>
      <c r="I69" s="113" t="s">
        <v>31</v>
      </c>
      <c r="J69" s="113" t="s">
        <v>31</v>
      </c>
      <c r="K69" s="113" t="s">
        <v>31</v>
      </c>
      <c r="L69" s="114" t="s">
        <v>31</v>
      </c>
      <c r="M69" s="113" t="s">
        <v>31</v>
      </c>
      <c r="N69" s="113" t="s">
        <v>31</v>
      </c>
      <c r="O69" s="113" t="s">
        <v>31</v>
      </c>
      <c r="P69" s="113" t="s">
        <v>31</v>
      </c>
      <c r="Q69" s="113" t="s">
        <v>31</v>
      </c>
      <c r="R69" s="113" t="s">
        <v>31</v>
      </c>
      <c r="S69" s="115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s="123" customFormat="1" ht="63" x14ac:dyDescent="0.25">
      <c r="A70" s="117" t="s">
        <v>134</v>
      </c>
      <c r="B70" s="118" t="s">
        <v>135</v>
      </c>
      <c r="C70" s="119" t="s">
        <v>30</v>
      </c>
      <c r="D70" s="120" t="s">
        <v>31</v>
      </c>
      <c r="E70" s="120" t="s">
        <v>31</v>
      </c>
      <c r="F70" s="120" t="s">
        <v>31</v>
      </c>
      <c r="G70" s="120" t="s">
        <v>31</v>
      </c>
      <c r="H70" s="120" t="s">
        <v>31</v>
      </c>
      <c r="I70" s="120" t="s">
        <v>31</v>
      </c>
      <c r="J70" s="120" t="s">
        <v>31</v>
      </c>
      <c r="K70" s="120" t="s">
        <v>31</v>
      </c>
      <c r="L70" s="121" t="s">
        <v>31</v>
      </c>
      <c r="M70" s="120" t="s">
        <v>31</v>
      </c>
      <c r="N70" s="120" t="s">
        <v>31</v>
      </c>
      <c r="O70" s="120" t="s">
        <v>31</v>
      </c>
      <c r="P70" s="120" t="s">
        <v>31</v>
      </c>
      <c r="Q70" s="120" t="s">
        <v>31</v>
      </c>
      <c r="R70" s="120" t="s">
        <v>31</v>
      </c>
      <c r="S70" s="122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s="123" customFormat="1" ht="63" x14ac:dyDescent="0.25">
      <c r="A71" s="117" t="s">
        <v>136</v>
      </c>
      <c r="B71" s="118" t="s">
        <v>137</v>
      </c>
      <c r="C71" s="119" t="s">
        <v>30</v>
      </c>
      <c r="D71" s="120" t="s">
        <v>31</v>
      </c>
      <c r="E71" s="120" t="s">
        <v>31</v>
      </c>
      <c r="F71" s="120" t="s">
        <v>31</v>
      </c>
      <c r="G71" s="120" t="s">
        <v>31</v>
      </c>
      <c r="H71" s="120" t="s">
        <v>31</v>
      </c>
      <c r="I71" s="120" t="s">
        <v>31</v>
      </c>
      <c r="J71" s="120" t="s">
        <v>31</v>
      </c>
      <c r="K71" s="120" t="s">
        <v>31</v>
      </c>
      <c r="L71" s="121" t="s">
        <v>31</v>
      </c>
      <c r="M71" s="120" t="s">
        <v>31</v>
      </c>
      <c r="N71" s="120" t="s">
        <v>31</v>
      </c>
      <c r="O71" s="120" t="s">
        <v>31</v>
      </c>
      <c r="P71" s="120" t="s">
        <v>31</v>
      </c>
      <c r="Q71" s="120" t="s">
        <v>31</v>
      </c>
      <c r="R71" s="120" t="s">
        <v>31</v>
      </c>
      <c r="S71" s="122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s="40" customFormat="1" ht="47.25" x14ac:dyDescent="0.25">
      <c r="A72" s="35" t="s">
        <v>138</v>
      </c>
      <c r="B72" s="33" t="s">
        <v>139</v>
      </c>
      <c r="C72" s="35"/>
      <c r="D72" s="124" t="s">
        <v>31</v>
      </c>
      <c r="E72" s="124" t="s">
        <v>31</v>
      </c>
      <c r="F72" s="124" t="s">
        <v>31</v>
      </c>
      <c r="G72" s="124" t="s">
        <v>31</v>
      </c>
      <c r="H72" s="125">
        <f>H73+H74</f>
        <v>10.1684407</v>
      </c>
      <c r="I72" s="126" t="s">
        <v>31</v>
      </c>
      <c r="J72" s="125">
        <f>J73+J74</f>
        <v>10.1684407</v>
      </c>
      <c r="K72" s="124" t="s">
        <v>31</v>
      </c>
      <c r="L72" s="125">
        <f>L73+L74+L75</f>
        <v>9.7356101200000005</v>
      </c>
      <c r="M72" s="124" t="s">
        <v>31</v>
      </c>
      <c r="N72" s="100">
        <f>H72-L72</f>
        <v>0.43283057999999919</v>
      </c>
      <c r="O72" s="101" t="s">
        <v>31</v>
      </c>
      <c r="P72" s="100">
        <f>L72-J72</f>
        <v>-0.43283057999999919</v>
      </c>
      <c r="Q72" s="101" t="s">
        <v>31</v>
      </c>
      <c r="R72" s="102">
        <f>L72/J72*100</f>
        <v>95.743392789810926</v>
      </c>
      <c r="S72" s="39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47.25" x14ac:dyDescent="0.25">
      <c r="A73" s="75" t="s">
        <v>140</v>
      </c>
      <c r="B73" s="61" t="s">
        <v>141</v>
      </c>
      <c r="C73" s="63" t="s">
        <v>142</v>
      </c>
      <c r="D73" s="63" t="s">
        <v>31</v>
      </c>
      <c r="E73" s="63" t="s">
        <v>31</v>
      </c>
      <c r="F73" s="63" t="s">
        <v>31</v>
      </c>
      <c r="G73" s="63" t="s">
        <v>31</v>
      </c>
      <c r="H73" s="78">
        <f>J73</f>
        <v>8.532</v>
      </c>
      <c r="I73" s="63" t="s">
        <v>31</v>
      </c>
      <c r="J73" s="78">
        <v>8.532</v>
      </c>
      <c r="K73" s="63" t="s">
        <v>31</v>
      </c>
      <c r="L73" s="78">
        <v>8.8239023000000003</v>
      </c>
      <c r="M73" s="79" t="s">
        <v>31</v>
      </c>
      <c r="N73" s="65">
        <f>H73-L73</f>
        <v>-0.29190230000000028</v>
      </c>
      <c r="O73" s="17" t="s">
        <v>31</v>
      </c>
      <c r="P73" s="65">
        <f>L73-J73</f>
        <v>0.29190230000000028</v>
      </c>
      <c r="Q73" s="17" t="s">
        <v>31</v>
      </c>
      <c r="R73" s="66">
        <f>L73/J73*100</f>
        <v>103.42126465072667</v>
      </c>
      <c r="S73" s="67" t="s">
        <v>143</v>
      </c>
    </row>
    <row r="74" spans="1:1024" ht="63" x14ac:dyDescent="0.25">
      <c r="A74" s="75" t="s">
        <v>144</v>
      </c>
      <c r="B74" s="61" t="s">
        <v>145</v>
      </c>
      <c r="C74" s="77" t="s">
        <v>146</v>
      </c>
      <c r="D74" s="63" t="s">
        <v>31</v>
      </c>
      <c r="E74" s="63" t="s">
        <v>31</v>
      </c>
      <c r="F74" s="63" t="s">
        <v>31</v>
      </c>
      <c r="G74" s="63" t="s">
        <v>31</v>
      </c>
      <c r="H74" s="78">
        <f>J74</f>
        <v>1.6364407000000001</v>
      </c>
      <c r="I74" s="63" t="s">
        <v>31</v>
      </c>
      <c r="J74" s="78">
        <v>1.6364407000000001</v>
      </c>
      <c r="K74" s="63" t="s">
        <v>31</v>
      </c>
      <c r="L74" s="78">
        <v>0.71974841000000001</v>
      </c>
      <c r="M74" s="79" t="s">
        <v>31</v>
      </c>
      <c r="N74" s="65">
        <f>H74-L74</f>
        <v>0.91669229000000008</v>
      </c>
      <c r="O74" s="17" t="s">
        <v>31</v>
      </c>
      <c r="P74" s="65">
        <f>L74-J74</f>
        <v>-0.91669229000000008</v>
      </c>
      <c r="Q74" s="17" t="s">
        <v>31</v>
      </c>
      <c r="R74" s="66">
        <f>L74/J74*100</f>
        <v>43.982553721622786</v>
      </c>
      <c r="S74" s="67" t="s">
        <v>147</v>
      </c>
    </row>
    <row r="75" spans="1:1024" ht="78.75" x14ac:dyDescent="0.25">
      <c r="A75" s="75" t="s">
        <v>148</v>
      </c>
      <c r="B75" s="61" t="s">
        <v>149</v>
      </c>
      <c r="C75" s="77" t="s">
        <v>31</v>
      </c>
      <c r="D75" s="63" t="s">
        <v>31</v>
      </c>
      <c r="E75" s="63" t="s">
        <v>31</v>
      </c>
      <c r="F75" s="63" t="s">
        <v>31</v>
      </c>
      <c r="G75" s="63" t="s">
        <v>31</v>
      </c>
      <c r="H75" s="79">
        <v>0</v>
      </c>
      <c r="I75" s="63" t="s">
        <v>31</v>
      </c>
      <c r="J75" s="63">
        <v>0</v>
      </c>
      <c r="K75" s="63" t="s">
        <v>31</v>
      </c>
      <c r="L75" s="78">
        <v>0.19195941</v>
      </c>
      <c r="M75" s="79" t="s">
        <v>31</v>
      </c>
      <c r="N75" s="65">
        <f>H75-L75</f>
        <v>-0.19195941</v>
      </c>
      <c r="O75" s="17" t="s">
        <v>31</v>
      </c>
      <c r="P75" s="65">
        <f>L75-J75</f>
        <v>0.19195941</v>
      </c>
      <c r="Q75" s="17" t="s">
        <v>31</v>
      </c>
      <c r="R75" s="80">
        <v>100</v>
      </c>
      <c r="S75" s="67" t="s">
        <v>109</v>
      </c>
    </row>
    <row r="76" spans="1:1024" s="40" customFormat="1" ht="47.25" x14ac:dyDescent="0.25">
      <c r="A76" s="32" t="s">
        <v>150</v>
      </c>
      <c r="B76" s="127" t="s">
        <v>151</v>
      </c>
      <c r="C76" s="34" t="s">
        <v>30</v>
      </c>
      <c r="D76" s="35" t="s">
        <v>31</v>
      </c>
      <c r="E76" s="35" t="s">
        <v>31</v>
      </c>
      <c r="F76" s="35" t="s">
        <v>31</v>
      </c>
      <c r="G76" s="35" t="s">
        <v>31</v>
      </c>
      <c r="H76" s="35" t="s">
        <v>31</v>
      </c>
      <c r="I76" s="35" t="s">
        <v>31</v>
      </c>
      <c r="J76" s="35" t="s">
        <v>31</v>
      </c>
      <c r="K76" s="35" t="s">
        <v>31</v>
      </c>
      <c r="L76" s="128" t="s">
        <v>31</v>
      </c>
      <c r="M76" s="37" t="s">
        <v>31</v>
      </c>
      <c r="N76" s="37" t="s">
        <v>31</v>
      </c>
      <c r="O76" s="37" t="s">
        <v>31</v>
      </c>
      <c r="P76" s="37" t="s">
        <v>31</v>
      </c>
      <c r="Q76" s="37" t="s">
        <v>31</v>
      </c>
      <c r="R76" s="37" t="s">
        <v>31</v>
      </c>
      <c r="S76" s="39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s="40" customFormat="1" ht="31.5" x14ac:dyDescent="0.25">
      <c r="A77" s="35" t="s">
        <v>152</v>
      </c>
      <c r="B77" s="127" t="s">
        <v>153</v>
      </c>
      <c r="C77" s="35"/>
      <c r="D77" s="35" t="s">
        <v>31</v>
      </c>
      <c r="E77" s="35" t="s">
        <v>31</v>
      </c>
      <c r="F77" s="35" t="s">
        <v>31</v>
      </c>
      <c r="G77" s="35" t="s">
        <v>31</v>
      </c>
      <c r="H77" s="36">
        <f>H79+H80+H81</f>
        <v>3.6949152542399997</v>
      </c>
      <c r="I77" s="37" t="s">
        <v>31</v>
      </c>
      <c r="J77" s="99">
        <f>J78+J79+J80+J81+J82</f>
        <v>3.6949152542399997</v>
      </c>
      <c r="K77" s="37" t="s">
        <v>31</v>
      </c>
      <c r="L77" s="99">
        <f>L78+L79+L80+L81+L82+L83</f>
        <v>29.012930590000003</v>
      </c>
      <c r="M77" s="37" t="s">
        <v>31</v>
      </c>
      <c r="N77" s="100">
        <f t="shared" ref="N77:N83" si="13">H77-L77</f>
        <v>-25.318015335760002</v>
      </c>
      <c r="O77" s="101" t="s">
        <v>31</v>
      </c>
      <c r="P77" s="100">
        <f t="shared" ref="P77:P83" si="14">L77-J77</f>
        <v>25.318015335760002</v>
      </c>
      <c r="Q77" s="101" t="s">
        <v>31</v>
      </c>
      <c r="R77" s="102">
        <f>L77/J77*100</f>
        <v>785.21234165538715</v>
      </c>
      <c r="S77" s="39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ht="94.5" x14ac:dyDescent="0.25">
      <c r="A78" s="63" t="s">
        <v>152</v>
      </c>
      <c r="B78" s="61" t="s">
        <v>154</v>
      </c>
      <c r="C78" s="63" t="s">
        <v>155</v>
      </c>
      <c r="D78" s="63" t="s">
        <v>31</v>
      </c>
      <c r="E78" s="63" t="s">
        <v>31</v>
      </c>
      <c r="F78" s="63" t="s">
        <v>31</v>
      </c>
      <c r="G78" s="63" t="s">
        <v>31</v>
      </c>
      <c r="H78" s="79">
        <v>0</v>
      </c>
      <c r="I78" s="63" t="s">
        <v>31</v>
      </c>
      <c r="J78" s="78">
        <v>0</v>
      </c>
      <c r="K78" s="63" t="s">
        <v>31</v>
      </c>
      <c r="L78" s="78">
        <v>16.071302370000002</v>
      </c>
      <c r="M78" s="79" t="s">
        <v>31</v>
      </c>
      <c r="N78" s="65">
        <f t="shared" si="13"/>
        <v>-16.071302370000002</v>
      </c>
      <c r="O78" s="17" t="s">
        <v>31</v>
      </c>
      <c r="P78" s="65">
        <f t="shared" si="14"/>
        <v>16.071302370000002</v>
      </c>
      <c r="Q78" s="17" t="s">
        <v>31</v>
      </c>
      <c r="R78" s="80">
        <v>100</v>
      </c>
      <c r="S78" s="67" t="s">
        <v>156</v>
      </c>
    </row>
    <row r="79" spans="1:1024" ht="78.75" x14ac:dyDescent="0.25">
      <c r="A79" s="63" t="s">
        <v>152</v>
      </c>
      <c r="B79" s="61" t="s">
        <v>157</v>
      </c>
      <c r="C79" s="63" t="s">
        <v>31</v>
      </c>
      <c r="D79" s="63" t="s">
        <v>31</v>
      </c>
      <c r="E79" s="63" t="s">
        <v>31</v>
      </c>
      <c r="F79" s="63" t="s">
        <v>31</v>
      </c>
      <c r="G79" s="63" t="s">
        <v>31</v>
      </c>
      <c r="H79" s="78">
        <f>J79</f>
        <v>1.27118644068</v>
      </c>
      <c r="I79" s="63" t="s">
        <v>31</v>
      </c>
      <c r="J79" s="78">
        <v>1.27118644068</v>
      </c>
      <c r="K79" s="63" t="s">
        <v>31</v>
      </c>
      <c r="L79" s="78">
        <v>0</v>
      </c>
      <c r="M79" s="79" t="s">
        <v>31</v>
      </c>
      <c r="N79" s="65">
        <f t="shared" si="13"/>
        <v>1.27118644068</v>
      </c>
      <c r="O79" s="17" t="s">
        <v>31</v>
      </c>
      <c r="P79" s="65">
        <f t="shared" si="14"/>
        <v>-1.27118644068</v>
      </c>
      <c r="Q79" s="17" t="s">
        <v>31</v>
      </c>
      <c r="R79" s="66">
        <v>100</v>
      </c>
      <c r="S79" s="67" t="s">
        <v>158</v>
      </c>
    </row>
    <row r="80" spans="1:1024" ht="78.75" x14ac:dyDescent="0.25">
      <c r="A80" s="63" t="s">
        <v>152</v>
      </c>
      <c r="B80" s="61" t="s">
        <v>159</v>
      </c>
      <c r="C80" s="63" t="s">
        <v>31</v>
      </c>
      <c r="D80" s="63" t="s">
        <v>31</v>
      </c>
      <c r="E80" s="63" t="s">
        <v>31</v>
      </c>
      <c r="F80" s="63" t="s">
        <v>31</v>
      </c>
      <c r="G80" s="63" t="s">
        <v>31</v>
      </c>
      <c r="H80" s="78">
        <f>J80</f>
        <v>0.42372881355999997</v>
      </c>
      <c r="I80" s="63" t="s">
        <v>31</v>
      </c>
      <c r="J80" s="78">
        <v>0.42372881355999997</v>
      </c>
      <c r="K80" s="63" t="s">
        <v>31</v>
      </c>
      <c r="L80" s="78">
        <v>0</v>
      </c>
      <c r="M80" s="79" t="s">
        <v>31</v>
      </c>
      <c r="N80" s="65">
        <f t="shared" si="13"/>
        <v>0.42372881355999997</v>
      </c>
      <c r="O80" s="17" t="s">
        <v>31</v>
      </c>
      <c r="P80" s="65">
        <f t="shared" si="14"/>
        <v>-0.42372881355999997</v>
      </c>
      <c r="Q80" s="17" t="s">
        <v>31</v>
      </c>
      <c r="R80" s="66">
        <v>100</v>
      </c>
      <c r="S80" s="67" t="s">
        <v>158</v>
      </c>
    </row>
    <row r="81" spans="1:19" ht="78.75" x14ac:dyDescent="0.25">
      <c r="A81" s="63" t="s">
        <v>160</v>
      </c>
      <c r="B81" s="61" t="s">
        <v>161</v>
      </c>
      <c r="C81" s="79" t="s">
        <v>31</v>
      </c>
      <c r="D81" s="63" t="s">
        <v>31</v>
      </c>
      <c r="E81" s="63" t="s">
        <v>31</v>
      </c>
      <c r="F81" s="63" t="s">
        <v>31</v>
      </c>
      <c r="G81" s="63" t="s">
        <v>31</v>
      </c>
      <c r="H81" s="78">
        <v>2</v>
      </c>
      <c r="I81" s="63" t="s">
        <v>31</v>
      </c>
      <c r="J81" s="78">
        <v>2</v>
      </c>
      <c r="K81" s="63" t="s">
        <v>31</v>
      </c>
      <c r="L81" s="78">
        <v>0</v>
      </c>
      <c r="M81" s="79" t="s">
        <v>31</v>
      </c>
      <c r="N81" s="65">
        <f t="shared" si="13"/>
        <v>2</v>
      </c>
      <c r="O81" s="17" t="s">
        <v>31</v>
      </c>
      <c r="P81" s="65">
        <f t="shared" si="14"/>
        <v>-2</v>
      </c>
      <c r="Q81" s="17" t="s">
        <v>31</v>
      </c>
      <c r="R81" s="66">
        <v>100</v>
      </c>
      <c r="S81" s="67" t="s">
        <v>158</v>
      </c>
    </row>
    <row r="82" spans="1:19" ht="78.75" x14ac:dyDescent="0.25">
      <c r="A82" s="63" t="s">
        <v>160</v>
      </c>
      <c r="B82" s="61" t="s">
        <v>162</v>
      </c>
      <c r="C82" s="79" t="s">
        <v>31</v>
      </c>
      <c r="D82" s="63" t="s">
        <v>31</v>
      </c>
      <c r="E82" s="63" t="s">
        <v>31</v>
      </c>
      <c r="F82" s="63" t="s">
        <v>31</v>
      </c>
      <c r="G82" s="63" t="s">
        <v>31</v>
      </c>
      <c r="H82" s="79">
        <v>0</v>
      </c>
      <c r="I82" s="79" t="s">
        <v>31</v>
      </c>
      <c r="J82" s="78">
        <v>0</v>
      </c>
      <c r="K82" s="79" t="s">
        <v>31</v>
      </c>
      <c r="L82" s="78">
        <v>2.39182864</v>
      </c>
      <c r="M82" s="79" t="s">
        <v>31</v>
      </c>
      <c r="N82" s="65">
        <f t="shared" si="13"/>
        <v>-2.39182864</v>
      </c>
      <c r="O82" s="17" t="s">
        <v>31</v>
      </c>
      <c r="P82" s="65">
        <f t="shared" si="14"/>
        <v>2.39182864</v>
      </c>
      <c r="Q82" s="17" t="s">
        <v>31</v>
      </c>
      <c r="R82" s="80">
        <v>100</v>
      </c>
      <c r="S82" s="67" t="s">
        <v>109</v>
      </c>
    </row>
    <row r="83" spans="1:19" ht="94.5" x14ac:dyDescent="0.25">
      <c r="A83" s="63" t="s">
        <v>160</v>
      </c>
      <c r="B83" s="129" t="s">
        <v>163</v>
      </c>
      <c r="C83" s="79" t="s">
        <v>31</v>
      </c>
      <c r="D83" s="63" t="s">
        <v>31</v>
      </c>
      <c r="E83" s="63" t="s">
        <v>31</v>
      </c>
      <c r="F83" s="63" t="s">
        <v>31</v>
      </c>
      <c r="G83" s="63" t="s">
        <v>31</v>
      </c>
      <c r="H83" s="79">
        <v>0</v>
      </c>
      <c r="I83" s="79" t="s">
        <v>31</v>
      </c>
      <c r="J83" s="78">
        <v>0</v>
      </c>
      <c r="K83" s="79" t="s">
        <v>31</v>
      </c>
      <c r="L83" s="78">
        <v>10.54979958</v>
      </c>
      <c r="M83" s="79" t="s">
        <v>31</v>
      </c>
      <c r="N83" s="65">
        <f t="shared" si="13"/>
        <v>-10.54979958</v>
      </c>
      <c r="O83" s="17" t="s">
        <v>31</v>
      </c>
      <c r="P83" s="65">
        <f t="shared" si="14"/>
        <v>10.54979958</v>
      </c>
      <c r="Q83" s="17" t="s">
        <v>31</v>
      </c>
      <c r="R83" s="80">
        <v>100</v>
      </c>
      <c r="S83" s="67" t="s">
        <v>164</v>
      </c>
    </row>
  </sheetData>
  <mergeCells count="22">
    <mergeCell ref="Q14:R15"/>
    <mergeCell ref="A10:Z10"/>
    <mergeCell ref="A11:Z11"/>
    <mergeCell ref="A12:S12"/>
    <mergeCell ref="A13:A16"/>
    <mergeCell ref="B13:B16"/>
    <mergeCell ref="C13:C16"/>
    <mergeCell ref="D13:D16"/>
    <mergeCell ref="E13:F15"/>
    <mergeCell ref="G13:H15"/>
    <mergeCell ref="I13:L13"/>
    <mergeCell ref="M13:N15"/>
    <mergeCell ref="O13:R13"/>
    <mergeCell ref="S13:S16"/>
    <mergeCell ref="I14:J15"/>
    <mergeCell ref="K14:L15"/>
    <mergeCell ref="O14:P15"/>
    <mergeCell ref="A4:S4"/>
    <mergeCell ref="A6:S6"/>
    <mergeCell ref="A7:S7"/>
    <mergeCell ref="A8:S8"/>
    <mergeCell ref="A9:S9"/>
  </mergeCells>
  <printOptions horizontalCentered="1"/>
  <pageMargins left="0.55138888888888904" right="0.39374999999999999" top="0.78749999999999998" bottom="0.78749999999999998" header="0.51180555555555496" footer="0.51180555555555496"/>
  <pageSetup paperSize="8" scale="61" firstPageNumber="0" fitToHeight="0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2 Год освоение </vt:lpstr>
      <vt:lpstr>'2 Год освоение '!Print_Titles_0</vt:lpstr>
      <vt:lpstr>'2 Год освоение '!Print_Titles_0_0</vt:lpstr>
      <vt:lpstr>'2 Год освоение '!Print_Titles_0_0_0</vt:lpstr>
      <vt:lpstr>'2 Год освоение '!Заголовки_для_печати</vt:lpstr>
      <vt:lpstr>'2 Год освоение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</dc:creator>
  <dc:description/>
  <cp:lastModifiedBy>ans</cp:lastModifiedBy>
  <cp:revision>16</cp:revision>
  <cp:lastPrinted>2017-11-14T00:34:24Z</cp:lastPrinted>
  <dcterms:created xsi:type="dcterms:W3CDTF">2017-05-26T06:42:56Z</dcterms:created>
  <dcterms:modified xsi:type="dcterms:W3CDTF">2018-03-26T06:01:57Z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